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defaultThemeVersion="164011"/>
  <bookViews>
    <workbookView xWindow="0" yWindow="0" windowWidth="25800" windowHeight="11265" tabRatio="795"/>
  </bookViews>
  <sheets>
    <sheet name="ՀՀ վարչապետի աշխատակազմ" sheetId="1" r:id="rId1"/>
    <sheet name="ՀՀ ՇՄՆ անտառային կոմիտե" sheetId="2" r:id="rId2"/>
    <sheet name="ՀՀ ՏԿԵՆ պետգույքի կառ. կոմիտե" sheetId="4" r:id="rId3"/>
    <sheet name="ՀՀ քաղաքաշինության կոմիտե" sheetId="3" r:id="rId4"/>
    <sheet name="ՀՀ ԳԱԱ" sheetId="5" r:id="rId5"/>
    <sheet name="ՀՀ ոստիկանություն " sheetId="7" r:id="rId6"/>
    <sheet name="ՊԵԿ" sheetId="8" r:id="rId7"/>
    <sheet name="ՍԱՏՄ" sheetId="9" r:id="rId8"/>
    <sheet name="ՀՀ ՏԿԵՆ միգրաց. ծառայութ." sheetId="10" r:id="rId9"/>
  </sheets>
  <definedNames>
    <definedName name="_xlnm.Print_Titles" localSheetId="4">'ՀՀ ԳԱԱ'!$A:$B,'ՀՀ ԳԱԱ'!$15:$15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X18" i="10" l="1"/>
  <c r="BW18" i="10"/>
  <c r="BV18" i="10"/>
  <c r="BU18" i="10"/>
  <c r="BT18" i="10"/>
  <c r="BS18" i="10"/>
  <c r="BR18" i="10"/>
  <c r="BQ18" i="10"/>
  <c r="BN18" i="10"/>
  <c r="BM18" i="10"/>
  <c r="BL18" i="10"/>
  <c r="BK18" i="10"/>
  <c r="BJ18" i="10"/>
  <c r="BI18" i="10"/>
  <c r="BH18" i="10"/>
  <c r="BG18" i="10"/>
  <c r="AZ18" i="10"/>
  <c r="AY18" i="10"/>
  <c r="AX18" i="10"/>
  <c r="AW18" i="10"/>
  <c r="AV18" i="10"/>
  <c r="AU18" i="10"/>
  <c r="AR18" i="10"/>
  <c r="AQ18" i="10"/>
  <c r="AP18" i="10"/>
  <c r="AO18" i="10"/>
  <c r="AN18" i="10"/>
  <c r="AM18" i="10"/>
  <c r="AJ18" i="10"/>
  <c r="AI18" i="10"/>
  <c r="AH18" i="10"/>
  <c r="AG18" i="10"/>
  <c r="AF18" i="10"/>
  <c r="AE18" i="10"/>
  <c r="AD18" i="10"/>
  <c r="AC18" i="10"/>
  <c r="AB18" i="10"/>
  <c r="U18" i="10"/>
  <c r="T18" i="10"/>
  <c r="S18" i="10"/>
  <c r="R18" i="10"/>
  <c r="Q18" i="10"/>
  <c r="P18" i="10"/>
  <c r="O18" i="10"/>
  <c r="N18" i="10"/>
  <c r="M18" i="10"/>
  <c r="L18" i="10"/>
  <c r="K18" i="10"/>
  <c r="J18" i="10"/>
  <c r="I18" i="10"/>
  <c r="H18" i="10"/>
  <c r="BP17" i="10"/>
  <c r="BP18" i="10" s="1"/>
  <c r="BO17" i="10"/>
  <c r="BF17" i="10"/>
  <c r="BE17" i="10"/>
  <c r="BA17" i="10"/>
  <c r="BA18" i="10" s="1"/>
  <c r="AT17" i="10"/>
  <c r="AS17" i="10"/>
  <c r="AL17" i="10"/>
  <c r="AK17" i="10"/>
  <c r="AK18" i="10" s="1"/>
  <c r="AA17" i="10"/>
  <c r="BP16" i="10"/>
  <c r="BO16" i="10"/>
  <c r="BF16" i="10"/>
  <c r="BF18" i="10" s="1"/>
  <c r="BE16" i="10"/>
  <c r="BA16" i="10"/>
  <c r="AT16" i="10"/>
  <c r="AS16" i="10"/>
  <c r="AS18" i="10" s="1"/>
  <c r="AL16" i="10"/>
  <c r="AK16" i="10"/>
  <c r="AA16" i="10"/>
  <c r="AT18" i="10" l="1"/>
  <c r="AA18" i="10"/>
  <c r="BO18" i="10"/>
  <c r="AL18" i="10"/>
  <c r="BE18" i="10"/>
  <c r="BX17" i="9"/>
  <c r="BW17" i="9"/>
  <c r="BV17" i="9"/>
  <c r="BU17" i="9"/>
  <c r="BT17" i="9"/>
  <c r="BS17" i="9"/>
  <c r="BR17" i="9"/>
  <c r="BQ17" i="9"/>
  <c r="BN17" i="9"/>
  <c r="BM17" i="9"/>
  <c r="BL17" i="9"/>
  <c r="BK17" i="9"/>
  <c r="BJ17" i="9"/>
  <c r="BI17" i="9"/>
  <c r="BH17" i="9"/>
  <c r="BG17" i="9"/>
  <c r="AZ17" i="9"/>
  <c r="AY17" i="9"/>
  <c r="AX17" i="9"/>
  <c r="AW17" i="9"/>
  <c r="AV17" i="9"/>
  <c r="AU17" i="9"/>
  <c r="AR17" i="9"/>
  <c r="AQ17" i="9"/>
  <c r="AP17" i="9"/>
  <c r="AO17" i="9"/>
  <c r="AN17" i="9"/>
  <c r="AM17" i="9"/>
  <c r="AJ17" i="9"/>
  <c r="AI17" i="9"/>
  <c r="AH17" i="9"/>
  <c r="AG17" i="9"/>
  <c r="AF17" i="9"/>
  <c r="AE17" i="9"/>
  <c r="AD17" i="9"/>
  <c r="AC17" i="9"/>
  <c r="AB17" i="9"/>
  <c r="U17" i="9"/>
  <c r="T17" i="9"/>
  <c r="S17" i="9"/>
  <c r="R17" i="9"/>
  <c r="Q17" i="9"/>
  <c r="P17" i="9"/>
  <c r="O17" i="9"/>
  <c r="N17" i="9"/>
  <c r="M17" i="9"/>
  <c r="L17" i="9"/>
  <c r="K17" i="9"/>
  <c r="J17" i="9"/>
  <c r="I17" i="9"/>
  <c r="H17" i="9"/>
  <c r="BP16" i="9"/>
  <c r="BP17" i="9" s="1"/>
  <c r="BO16" i="9"/>
  <c r="BO17" i="9" s="1"/>
  <c r="BF16" i="9"/>
  <c r="BF17" i="9" s="1"/>
  <c r="BE16" i="9"/>
  <c r="BE17" i="9" s="1"/>
  <c r="BA16" i="9"/>
  <c r="BA17" i="9" s="1"/>
  <c r="AT16" i="9"/>
  <c r="AT17" i="9" s="1"/>
  <c r="AS16" i="9"/>
  <c r="AS17" i="9" s="1"/>
  <c r="AL16" i="9"/>
  <c r="AL17" i="9" s="1"/>
  <c r="AK16" i="9"/>
  <c r="AK17" i="9" s="1"/>
  <c r="AA16" i="9"/>
  <c r="AA17" i="9" s="1"/>
  <c r="BX18" i="8" l="1"/>
  <c r="BW18" i="8"/>
  <c r="BV18" i="8"/>
  <c r="BU18" i="8"/>
  <c r="BT18" i="8"/>
  <c r="BS18" i="8"/>
  <c r="BR18" i="8"/>
  <c r="BQ18" i="8"/>
  <c r="BN18" i="8"/>
  <c r="BM18" i="8"/>
  <c r="BL18" i="8"/>
  <c r="BK18" i="8"/>
  <c r="BJ18" i="8"/>
  <c r="BI18" i="8"/>
  <c r="BH18" i="8"/>
  <c r="BG18" i="8"/>
  <c r="AZ18" i="8"/>
  <c r="AY18" i="8"/>
  <c r="AX18" i="8"/>
  <c r="AW18" i="8"/>
  <c r="AV18" i="8"/>
  <c r="AU18" i="8"/>
  <c r="AR18" i="8"/>
  <c r="AQ18" i="8"/>
  <c r="AP18" i="8"/>
  <c r="AO18" i="8"/>
  <c r="AN18" i="8"/>
  <c r="AM18" i="8"/>
  <c r="AJ18" i="8"/>
  <c r="AI18" i="8"/>
  <c r="AH18" i="8"/>
  <c r="AG18" i="8"/>
  <c r="AF18" i="8"/>
  <c r="AE18" i="8"/>
  <c r="AD18" i="8"/>
  <c r="AC18" i="8"/>
  <c r="AB18" i="8"/>
  <c r="U18" i="8"/>
  <c r="T18" i="8"/>
  <c r="S18" i="8"/>
  <c r="R18" i="8"/>
  <c r="Q18" i="8"/>
  <c r="P18" i="8"/>
  <c r="O18" i="8"/>
  <c r="N18" i="8"/>
  <c r="M18" i="8"/>
  <c r="L18" i="8"/>
  <c r="K18" i="8"/>
  <c r="J18" i="8"/>
  <c r="I18" i="8"/>
  <c r="H18" i="8"/>
  <c r="BP17" i="8"/>
  <c r="BO17" i="8"/>
  <c r="BO18" i="8" s="1"/>
  <c r="BF17" i="8"/>
  <c r="BE17" i="8"/>
  <c r="BA17" i="8"/>
  <c r="AT17" i="8"/>
  <c r="AT18" i="8" s="1"/>
  <c r="AS17" i="8"/>
  <c r="AL17" i="8"/>
  <c r="AK17" i="8"/>
  <c r="AA17" i="8"/>
  <c r="AA18" i="8" s="1"/>
  <c r="BP16" i="8"/>
  <c r="BO16" i="8"/>
  <c r="BF16" i="8"/>
  <c r="BF18" i="8" s="1"/>
  <c r="BE16" i="8"/>
  <c r="BE18" i="8" s="1"/>
  <c r="BA16" i="8"/>
  <c r="AT16" i="8"/>
  <c r="AS16" i="8"/>
  <c r="AS18" i="8" s="1"/>
  <c r="AL16" i="8"/>
  <c r="AL18" i="8" s="1"/>
  <c r="AK16" i="8"/>
  <c r="AA16" i="8"/>
  <c r="AK18" i="8" l="1"/>
  <c r="BA18" i="8"/>
  <c r="BP18" i="8"/>
  <c r="BX19" i="7"/>
  <c r="BW19" i="7"/>
  <c r="BV19" i="7"/>
  <c r="BU19" i="7"/>
  <c r="BT19" i="7"/>
  <c r="BS19" i="7"/>
  <c r="BR19" i="7"/>
  <c r="BQ19" i="7"/>
  <c r="BO19" i="7"/>
  <c r="BN19" i="7"/>
  <c r="BM19" i="7"/>
  <c r="BL19" i="7"/>
  <c r="BK19" i="7"/>
  <c r="BJ19" i="7"/>
  <c r="BI19" i="7"/>
  <c r="BH19" i="7"/>
  <c r="BG19" i="7"/>
  <c r="AZ19" i="7"/>
  <c r="AY19" i="7"/>
  <c r="AX19" i="7"/>
  <c r="AW19" i="7"/>
  <c r="AV19" i="7"/>
  <c r="AU19" i="7"/>
  <c r="AR19" i="7"/>
  <c r="AQ19" i="7"/>
  <c r="AP19" i="7"/>
  <c r="AO19" i="7"/>
  <c r="AN19" i="7"/>
  <c r="AM19" i="7"/>
  <c r="AJ19" i="7"/>
  <c r="AI19" i="7"/>
  <c r="AH19" i="7"/>
  <c r="AG19" i="7"/>
  <c r="AF19" i="7"/>
  <c r="AE19" i="7"/>
  <c r="AD19" i="7"/>
  <c r="AC19" i="7"/>
  <c r="AB19" i="7"/>
  <c r="U19" i="7"/>
  <c r="T19" i="7"/>
  <c r="S19" i="7"/>
  <c r="R19" i="7"/>
  <c r="Q19" i="7"/>
  <c r="P19" i="7"/>
  <c r="O19" i="7"/>
  <c r="N19" i="7"/>
  <c r="M19" i="7"/>
  <c r="L19" i="7"/>
  <c r="K19" i="7"/>
  <c r="J19" i="7"/>
  <c r="I19" i="7"/>
  <c r="H19" i="7"/>
  <c r="BP18" i="7"/>
  <c r="BO18" i="7"/>
  <c r="BF18" i="7"/>
  <c r="BE18" i="7"/>
  <c r="BA18" i="7"/>
  <c r="AT18" i="7"/>
  <c r="AS18" i="7"/>
  <c r="AL18" i="7"/>
  <c r="AK18" i="7"/>
  <c r="AA18" i="7"/>
  <c r="BP17" i="7"/>
  <c r="BO17" i="7"/>
  <c r="BF17" i="7"/>
  <c r="BE17" i="7"/>
  <c r="BA17" i="7"/>
  <c r="AT17" i="7"/>
  <c r="AS17" i="7"/>
  <c r="AL17" i="7"/>
  <c r="AK17" i="7"/>
  <c r="AA17" i="7"/>
  <c r="BP16" i="7"/>
  <c r="BP19" i="7" s="1"/>
  <c r="BO16" i="7"/>
  <c r="BF16" i="7"/>
  <c r="BE16" i="7"/>
  <c r="BE19" i="7" s="1"/>
  <c r="BA16" i="7"/>
  <c r="BA19" i="7" s="1"/>
  <c r="AT16" i="7"/>
  <c r="AS16" i="7"/>
  <c r="AL16" i="7"/>
  <c r="AL19" i="7" s="1"/>
  <c r="AK16" i="7"/>
  <c r="AK19" i="7" s="1"/>
  <c r="AA16" i="7"/>
  <c r="AS19" i="7" l="1"/>
  <c r="BF19" i="7"/>
  <c r="AA19" i="7"/>
  <c r="AT19" i="7"/>
  <c r="BX49" i="5"/>
  <c r="BW49" i="5"/>
  <c r="BV49" i="5"/>
  <c r="BU49" i="5"/>
  <c r="BT49" i="5"/>
  <c r="BS49" i="5"/>
  <c r="BR49" i="5"/>
  <c r="BQ49" i="5"/>
  <c r="BN49" i="5"/>
  <c r="BM49" i="5"/>
  <c r="BL49" i="5"/>
  <c r="BK49" i="5"/>
  <c r="BJ49" i="5"/>
  <c r="BI49" i="5"/>
  <c r="BH49" i="5"/>
  <c r="BG49" i="5"/>
  <c r="AZ49" i="5"/>
  <c r="AY49" i="5"/>
  <c r="AX49" i="5"/>
  <c r="AW49" i="5"/>
  <c r="AV49" i="5"/>
  <c r="AU49" i="5"/>
  <c r="AR49" i="5"/>
  <c r="AQ49" i="5"/>
  <c r="AP49" i="5"/>
  <c r="AO49" i="5"/>
  <c r="AN49" i="5"/>
  <c r="AM49" i="5"/>
  <c r="AJ49" i="5"/>
  <c r="AI49" i="5"/>
  <c r="AH49" i="5"/>
  <c r="AG49" i="5"/>
  <c r="AF49" i="5"/>
  <c r="AE49" i="5"/>
  <c r="AD49" i="5"/>
  <c r="AC49" i="5"/>
  <c r="AB49" i="5"/>
  <c r="U49" i="5"/>
  <c r="T49" i="5"/>
  <c r="S49" i="5"/>
  <c r="R49" i="5"/>
  <c r="Q49" i="5"/>
  <c r="P49" i="5"/>
  <c r="O49" i="5"/>
  <c r="N49" i="5"/>
  <c r="M49" i="5"/>
  <c r="L49" i="5"/>
  <c r="K49" i="5"/>
  <c r="J49" i="5"/>
  <c r="I49" i="5"/>
  <c r="H49" i="5"/>
  <c r="BP48" i="5"/>
  <c r="BO48" i="5"/>
  <c r="BF48" i="5"/>
  <c r="BE48" i="5"/>
  <c r="BA48" i="5"/>
  <c r="AT48" i="5"/>
  <c r="AS48" i="5"/>
  <c r="AL48" i="5"/>
  <c r="AK48" i="5"/>
  <c r="AA48" i="5"/>
  <c r="BP47" i="5"/>
  <c r="BO47" i="5"/>
  <c r="BF47" i="5"/>
  <c r="BE47" i="5"/>
  <c r="BA47" i="5"/>
  <c r="AT47" i="5"/>
  <c r="AS47" i="5"/>
  <c r="AL47" i="5"/>
  <c r="AK47" i="5"/>
  <c r="AA47" i="5"/>
  <c r="BP46" i="5"/>
  <c r="BO46" i="5"/>
  <c r="BF46" i="5"/>
  <c r="BE46" i="5"/>
  <c r="BA46" i="5"/>
  <c r="AT46" i="5"/>
  <c r="AS46" i="5"/>
  <c r="AL46" i="5"/>
  <c r="AK46" i="5"/>
  <c r="AA46" i="5"/>
  <c r="BP45" i="5"/>
  <c r="BO45" i="5"/>
  <c r="BF45" i="5"/>
  <c r="BE45" i="5"/>
  <c r="BA45" i="5"/>
  <c r="AT45" i="5"/>
  <c r="AS45" i="5"/>
  <c r="AL45" i="5"/>
  <c r="AK45" i="5"/>
  <c r="AA45" i="5"/>
  <c r="BP44" i="5"/>
  <c r="BO44" i="5"/>
  <c r="BF44" i="5"/>
  <c r="BE44" i="5"/>
  <c r="BA44" i="5"/>
  <c r="AT44" i="5"/>
  <c r="AS44" i="5"/>
  <c r="AL44" i="5"/>
  <c r="AK44" i="5"/>
  <c r="AA44" i="5"/>
  <c r="BP43" i="5"/>
  <c r="BO43" i="5"/>
  <c r="BF43" i="5"/>
  <c r="BE43" i="5"/>
  <c r="BA43" i="5"/>
  <c r="AT43" i="5"/>
  <c r="AS43" i="5"/>
  <c r="AL43" i="5"/>
  <c r="AK43" i="5"/>
  <c r="AA43" i="5"/>
  <c r="BP42" i="5"/>
  <c r="BO42" i="5"/>
  <c r="BF42" i="5"/>
  <c r="BE42" i="5"/>
  <c r="BA42" i="5"/>
  <c r="AT42" i="5"/>
  <c r="AS42" i="5"/>
  <c r="AL42" i="5"/>
  <c r="AK42" i="5"/>
  <c r="AA42" i="5"/>
  <c r="BP41" i="5"/>
  <c r="BO41" i="5"/>
  <c r="BF41" i="5"/>
  <c r="BE41" i="5"/>
  <c r="BA41" i="5"/>
  <c r="AT41" i="5"/>
  <c r="AS41" i="5"/>
  <c r="AL41" i="5"/>
  <c r="AK41" i="5"/>
  <c r="AA41" i="5"/>
  <c r="BP40" i="5"/>
  <c r="BO40" i="5"/>
  <c r="BF40" i="5"/>
  <c r="BE40" i="5"/>
  <c r="BA40" i="5"/>
  <c r="AT40" i="5"/>
  <c r="AS40" i="5"/>
  <c r="AL40" i="5"/>
  <c r="AK40" i="5"/>
  <c r="AA40" i="5"/>
  <c r="BP39" i="5"/>
  <c r="BO39" i="5"/>
  <c r="BF39" i="5"/>
  <c r="BE39" i="5"/>
  <c r="BA39" i="5"/>
  <c r="AT39" i="5"/>
  <c r="AS39" i="5"/>
  <c r="AL39" i="5"/>
  <c r="AK39" i="5"/>
  <c r="AA39" i="5"/>
  <c r="BP38" i="5"/>
  <c r="BO38" i="5"/>
  <c r="BF38" i="5"/>
  <c r="BE38" i="5"/>
  <c r="BA38" i="5"/>
  <c r="AT38" i="5"/>
  <c r="AS38" i="5"/>
  <c r="AL38" i="5"/>
  <c r="AK38" i="5"/>
  <c r="AA38" i="5"/>
  <c r="BP37" i="5"/>
  <c r="BO37" i="5"/>
  <c r="BF37" i="5"/>
  <c r="BE37" i="5"/>
  <c r="BA37" i="5"/>
  <c r="AT37" i="5"/>
  <c r="AS37" i="5"/>
  <c r="AL37" i="5"/>
  <c r="AK37" i="5"/>
  <c r="AA37" i="5"/>
  <c r="BP36" i="5"/>
  <c r="BO36" i="5"/>
  <c r="BF36" i="5"/>
  <c r="BE36" i="5"/>
  <c r="BA36" i="5"/>
  <c r="AT36" i="5"/>
  <c r="AS36" i="5"/>
  <c r="AL36" i="5"/>
  <c r="AK36" i="5"/>
  <c r="AA36" i="5"/>
  <c r="BP35" i="5"/>
  <c r="BO35" i="5"/>
  <c r="BF35" i="5"/>
  <c r="BE35" i="5"/>
  <c r="BA35" i="5"/>
  <c r="AT35" i="5"/>
  <c r="AS35" i="5"/>
  <c r="AL35" i="5"/>
  <c r="AK35" i="5"/>
  <c r="AA35" i="5"/>
  <c r="BP34" i="5"/>
  <c r="BO34" i="5"/>
  <c r="BF34" i="5"/>
  <c r="BE34" i="5"/>
  <c r="BA34" i="5"/>
  <c r="AT34" i="5"/>
  <c r="AS34" i="5"/>
  <c r="AL34" i="5"/>
  <c r="AK34" i="5"/>
  <c r="AA34" i="5"/>
  <c r="BP33" i="5"/>
  <c r="BO33" i="5"/>
  <c r="BF33" i="5"/>
  <c r="BE33" i="5"/>
  <c r="BA33" i="5"/>
  <c r="AT33" i="5"/>
  <c r="AS33" i="5"/>
  <c r="AL33" i="5"/>
  <c r="AK33" i="5"/>
  <c r="AA33" i="5"/>
  <c r="BP32" i="5"/>
  <c r="BO32" i="5"/>
  <c r="BF32" i="5"/>
  <c r="BE32" i="5"/>
  <c r="BA32" i="5"/>
  <c r="AT32" i="5"/>
  <c r="AS32" i="5"/>
  <c r="AL32" i="5"/>
  <c r="AK32" i="5"/>
  <c r="AA32" i="5"/>
  <c r="BP31" i="5"/>
  <c r="BO31" i="5"/>
  <c r="BF31" i="5"/>
  <c r="BE31" i="5"/>
  <c r="BA31" i="5"/>
  <c r="AT31" i="5"/>
  <c r="AS31" i="5"/>
  <c r="AL31" i="5"/>
  <c r="AK31" i="5"/>
  <c r="AA31" i="5"/>
  <c r="BP30" i="5"/>
  <c r="BO30" i="5"/>
  <c r="BF30" i="5"/>
  <c r="BE30" i="5"/>
  <c r="BA30" i="5"/>
  <c r="AT30" i="5"/>
  <c r="AS30" i="5"/>
  <c r="AL30" i="5"/>
  <c r="AK30" i="5"/>
  <c r="AA30" i="5"/>
  <c r="BP29" i="5"/>
  <c r="BO29" i="5"/>
  <c r="BF29" i="5"/>
  <c r="BE29" i="5"/>
  <c r="BA29" i="5"/>
  <c r="AT29" i="5"/>
  <c r="AS29" i="5"/>
  <c r="AL29" i="5"/>
  <c r="AK29" i="5"/>
  <c r="AA29" i="5"/>
  <c r="BP28" i="5"/>
  <c r="BO28" i="5"/>
  <c r="BF28" i="5"/>
  <c r="BE28" i="5"/>
  <c r="BA28" i="5"/>
  <c r="AT28" i="5"/>
  <c r="AS28" i="5"/>
  <c r="AL28" i="5"/>
  <c r="AK28" i="5"/>
  <c r="AA28" i="5"/>
  <c r="BP27" i="5"/>
  <c r="BO27" i="5"/>
  <c r="BF27" i="5"/>
  <c r="BE27" i="5"/>
  <c r="BA27" i="5"/>
  <c r="AT27" i="5"/>
  <c r="AS27" i="5"/>
  <c r="AL27" i="5"/>
  <c r="AK27" i="5"/>
  <c r="AA27" i="5"/>
  <c r="BP26" i="5"/>
  <c r="BO26" i="5"/>
  <c r="BF26" i="5"/>
  <c r="BE26" i="5"/>
  <c r="BA26" i="5"/>
  <c r="AT26" i="5"/>
  <c r="AS26" i="5"/>
  <c r="AL26" i="5"/>
  <c r="AK26" i="5"/>
  <c r="AA26" i="5"/>
  <c r="BP25" i="5"/>
  <c r="BO25" i="5"/>
  <c r="BF25" i="5"/>
  <c r="BE25" i="5"/>
  <c r="BA25" i="5"/>
  <c r="AT25" i="5"/>
  <c r="AS25" i="5"/>
  <c r="AL25" i="5"/>
  <c r="AK25" i="5"/>
  <c r="AA25" i="5"/>
  <c r="BP24" i="5"/>
  <c r="BO24" i="5"/>
  <c r="BF24" i="5"/>
  <c r="BE24" i="5"/>
  <c r="BA24" i="5"/>
  <c r="AT24" i="5"/>
  <c r="AS24" i="5"/>
  <c r="AL24" i="5"/>
  <c r="AK24" i="5"/>
  <c r="AA24" i="5"/>
  <c r="BP23" i="5"/>
  <c r="BO23" i="5"/>
  <c r="BF23" i="5"/>
  <c r="BE23" i="5"/>
  <c r="BA23" i="5"/>
  <c r="AT23" i="5"/>
  <c r="AS23" i="5"/>
  <c r="AL23" i="5"/>
  <c r="AK23" i="5"/>
  <c r="AA23" i="5"/>
  <c r="BP22" i="5"/>
  <c r="BO22" i="5"/>
  <c r="BF22" i="5"/>
  <c r="BE22" i="5"/>
  <c r="BA22" i="5"/>
  <c r="AT22" i="5"/>
  <c r="AS22" i="5"/>
  <c r="AL22" i="5"/>
  <c r="AK22" i="5"/>
  <c r="AA22" i="5"/>
  <c r="BP21" i="5"/>
  <c r="BO21" i="5"/>
  <c r="BF21" i="5"/>
  <c r="BE21" i="5"/>
  <c r="BA21" i="5"/>
  <c r="AT21" i="5"/>
  <c r="AS21" i="5"/>
  <c r="AL21" i="5"/>
  <c r="AK21" i="5"/>
  <c r="AA21" i="5"/>
  <c r="BP20" i="5"/>
  <c r="BO20" i="5"/>
  <c r="BF20" i="5"/>
  <c r="BE20" i="5"/>
  <c r="BA20" i="5"/>
  <c r="AT20" i="5"/>
  <c r="AS20" i="5"/>
  <c r="AL20" i="5"/>
  <c r="AK20" i="5"/>
  <c r="AA20" i="5"/>
  <c r="BP19" i="5"/>
  <c r="BO19" i="5"/>
  <c r="BF19" i="5"/>
  <c r="BE19" i="5"/>
  <c r="BA19" i="5"/>
  <c r="AT19" i="5"/>
  <c r="AS19" i="5"/>
  <c r="AL19" i="5"/>
  <c r="AK19" i="5"/>
  <c r="AA19" i="5"/>
  <c r="BP18" i="5"/>
  <c r="BO18" i="5"/>
  <c r="BF18" i="5"/>
  <c r="BE18" i="5"/>
  <c r="BA18" i="5"/>
  <c r="AT18" i="5"/>
  <c r="AS18" i="5"/>
  <c r="AL18" i="5"/>
  <c r="AK18" i="5"/>
  <c r="AA18" i="5"/>
  <c r="BP17" i="5"/>
  <c r="BO17" i="5"/>
  <c r="BF17" i="5"/>
  <c r="BE17" i="5"/>
  <c r="BA17" i="5"/>
  <c r="AT17" i="5"/>
  <c r="AS17" i="5"/>
  <c r="AL17" i="5"/>
  <c r="AK17" i="5"/>
  <c r="AA17" i="5"/>
  <c r="BP16" i="5"/>
  <c r="BO16" i="5"/>
  <c r="BF16" i="5"/>
  <c r="BE16" i="5"/>
  <c r="BA16" i="5"/>
  <c r="AT16" i="5"/>
  <c r="AS16" i="5"/>
  <c r="AL16" i="5"/>
  <c r="AK16" i="5"/>
  <c r="AA16" i="5"/>
  <c r="BF49" i="5" l="1"/>
  <c r="AS49" i="5"/>
  <c r="AA49" i="5"/>
  <c r="AT49" i="5"/>
  <c r="BO49" i="5"/>
  <c r="BA49" i="5"/>
  <c r="AK49" i="5"/>
  <c r="BP49" i="5"/>
  <c r="AL49" i="5"/>
  <c r="BE49" i="5"/>
  <c r="BX18" i="4"/>
  <c r="BW18" i="4"/>
  <c r="BV18" i="4"/>
  <c r="BU18" i="4"/>
  <c r="BT18" i="4"/>
  <c r="BS18" i="4"/>
  <c r="BR18" i="4"/>
  <c r="BQ18" i="4"/>
  <c r="BN18" i="4"/>
  <c r="BM18" i="4"/>
  <c r="BL18" i="4"/>
  <c r="BK18" i="4"/>
  <c r="BJ18" i="4"/>
  <c r="BI18" i="4"/>
  <c r="BH18" i="4"/>
  <c r="BG18" i="4"/>
  <c r="AZ18" i="4"/>
  <c r="AY18" i="4"/>
  <c r="AX18" i="4"/>
  <c r="AW18" i="4"/>
  <c r="AV18" i="4"/>
  <c r="AU18" i="4"/>
  <c r="AR18" i="4"/>
  <c r="AQ18" i="4"/>
  <c r="AP18" i="4"/>
  <c r="AO18" i="4"/>
  <c r="AN18" i="4"/>
  <c r="AM18" i="4"/>
  <c r="AJ18" i="4"/>
  <c r="AI18" i="4"/>
  <c r="AH18" i="4"/>
  <c r="AG18" i="4"/>
  <c r="AF18" i="4"/>
  <c r="AE18" i="4"/>
  <c r="AD18" i="4"/>
  <c r="AC18" i="4"/>
  <c r="AB18" i="4"/>
  <c r="U18" i="4"/>
  <c r="T18" i="4"/>
  <c r="S18" i="4"/>
  <c r="R18" i="4"/>
  <c r="Q18" i="4"/>
  <c r="P18" i="4"/>
  <c r="O18" i="4"/>
  <c r="N18" i="4"/>
  <c r="M18" i="4"/>
  <c r="L18" i="4"/>
  <c r="K18" i="4"/>
  <c r="J18" i="4"/>
  <c r="I18" i="4"/>
  <c r="H18" i="4"/>
  <c r="BP17" i="4"/>
  <c r="BO17" i="4"/>
  <c r="BF17" i="4"/>
  <c r="BE17" i="4"/>
  <c r="BA17" i="4"/>
  <c r="AT17" i="4"/>
  <c r="AS17" i="4"/>
  <c r="AL17" i="4"/>
  <c r="AK17" i="4"/>
  <c r="AA17" i="4"/>
  <c r="Z17" i="4"/>
  <c r="V17" i="4"/>
  <c r="BP16" i="4"/>
  <c r="BP18" i="4" s="1"/>
  <c r="BO16" i="4"/>
  <c r="BO18" i="4" s="1"/>
  <c r="BF16" i="4"/>
  <c r="BF18" i="4" s="1"/>
  <c r="BE16" i="4"/>
  <c r="BE18" i="4" s="1"/>
  <c r="BA16" i="4"/>
  <c r="AT16" i="4"/>
  <c r="AT18" i="4" s="1"/>
  <c r="AS16" i="4"/>
  <c r="AS18" i="4" s="1"/>
  <c r="AL16" i="4"/>
  <c r="AL18" i="4" s="1"/>
  <c r="AK16" i="4"/>
  <c r="AA16" i="4"/>
  <c r="AA18" i="4" s="1"/>
  <c r="BX17" i="3"/>
  <c r="BW17" i="3"/>
  <c r="BV17" i="3"/>
  <c r="BU17" i="3"/>
  <c r="BT17" i="3"/>
  <c r="BS17" i="3"/>
  <c r="BR17" i="3"/>
  <c r="BQ17" i="3"/>
  <c r="BN17" i="3"/>
  <c r="BM17" i="3"/>
  <c r="BL17" i="3"/>
  <c r="BK17" i="3"/>
  <c r="BJ17" i="3"/>
  <c r="BI17" i="3"/>
  <c r="BH17" i="3"/>
  <c r="BG17" i="3"/>
  <c r="AZ17" i="3"/>
  <c r="AY17" i="3"/>
  <c r="AX17" i="3"/>
  <c r="AW17" i="3"/>
  <c r="AV17" i="3"/>
  <c r="AU17" i="3"/>
  <c r="AR17" i="3"/>
  <c r="AQ17" i="3"/>
  <c r="AP17" i="3"/>
  <c r="AO17" i="3"/>
  <c r="AN17" i="3"/>
  <c r="AM17" i="3"/>
  <c r="AJ17" i="3"/>
  <c r="AI17" i="3"/>
  <c r="AH17" i="3"/>
  <c r="AG17" i="3"/>
  <c r="AF17" i="3"/>
  <c r="AE17" i="3"/>
  <c r="AD17" i="3"/>
  <c r="AC17" i="3"/>
  <c r="AB17" i="3"/>
  <c r="U17" i="3"/>
  <c r="T17" i="3"/>
  <c r="S17" i="3"/>
  <c r="R17" i="3"/>
  <c r="Q17" i="3"/>
  <c r="P17" i="3"/>
  <c r="O17" i="3"/>
  <c r="N17" i="3"/>
  <c r="M17" i="3"/>
  <c r="L17" i="3"/>
  <c r="K17" i="3"/>
  <c r="J17" i="3"/>
  <c r="I17" i="3"/>
  <c r="H17" i="3"/>
  <c r="BP16" i="3"/>
  <c r="BP17" i="3" s="1"/>
  <c r="BO16" i="3"/>
  <c r="BO17" i="3" s="1"/>
  <c r="BF16" i="3"/>
  <c r="BF17" i="3" s="1"/>
  <c r="BE16" i="3"/>
  <c r="BE17" i="3" s="1"/>
  <c r="BA16" i="3"/>
  <c r="BA17" i="3" s="1"/>
  <c r="AT16" i="3"/>
  <c r="AT17" i="3" s="1"/>
  <c r="AS16" i="3"/>
  <c r="AS17" i="3" s="1"/>
  <c r="AL16" i="3"/>
  <c r="AL17" i="3" s="1"/>
  <c r="AK16" i="3"/>
  <c r="AK17" i="3" s="1"/>
  <c r="AA16" i="3"/>
  <c r="AA17" i="3" s="1"/>
  <c r="AK18" i="4" l="1"/>
  <c r="BA18" i="4"/>
  <c r="BX17" i="2"/>
  <c r="BW17" i="2"/>
  <c r="BV17" i="2"/>
  <c r="BU17" i="2"/>
  <c r="BT17" i="2"/>
  <c r="BS17" i="2"/>
  <c r="BR17" i="2"/>
  <c r="BQ17" i="2"/>
  <c r="BN17" i="2"/>
  <c r="BM17" i="2"/>
  <c r="BL17" i="2"/>
  <c r="BK17" i="2"/>
  <c r="BJ17" i="2"/>
  <c r="BI17" i="2"/>
  <c r="BH17" i="2"/>
  <c r="BG17" i="2"/>
  <c r="AZ17" i="2"/>
  <c r="AY17" i="2"/>
  <c r="AX17" i="2"/>
  <c r="AW17" i="2"/>
  <c r="AV17" i="2"/>
  <c r="AU17" i="2"/>
  <c r="AR17" i="2"/>
  <c r="AQ17" i="2"/>
  <c r="AP17" i="2"/>
  <c r="AO17" i="2"/>
  <c r="AN17" i="2"/>
  <c r="AM17" i="2"/>
  <c r="AJ17" i="2"/>
  <c r="AI17" i="2"/>
  <c r="AH17" i="2"/>
  <c r="AG17" i="2"/>
  <c r="AF17" i="2"/>
  <c r="AE17" i="2"/>
  <c r="AD17" i="2"/>
  <c r="AC17" i="2"/>
  <c r="AB17" i="2"/>
  <c r="U17" i="2"/>
  <c r="T17" i="2"/>
  <c r="S17" i="2"/>
  <c r="R17" i="2"/>
  <c r="Q17" i="2"/>
  <c r="P17" i="2"/>
  <c r="O17" i="2"/>
  <c r="N17" i="2"/>
  <c r="M17" i="2"/>
  <c r="L17" i="2"/>
  <c r="K17" i="2"/>
  <c r="J17" i="2"/>
  <c r="I17" i="2"/>
  <c r="H17" i="2"/>
  <c r="BP16" i="2"/>
  <c r="BP17" i="2" s="1"/>
  <c r="BO16" i="2"/>
  <c r="BF16" i="2"/>
  <c r="BF17" i="2" s="1"/>
  <c r="BE16" i="2"/>
  <c r="BE17" i="2" s="1"/>
  <c r="BA16" i="2"/>
  <c r="BA17" i="2" s="1"/>
  <c r="AT16" i="2"/>
  <c r="AS16" i="2"/>
  <c r="AL16" i="2"/>
  <c r="AL17" i="2" s="1"/>
  <c r="AK16" i="2"/>
  <c r="AK17" i="2" s="1"/>
  <c r="AA16" i="2"/>
  <c r="AA17" i="2" s="1"/>
  <c r="BX20" i="1"/>
  <c r="BW20" i="1"/>
  <c r="BV20" i="1"/>
  <c r="BU20" i="1"/>
  <c r="BT20" i="1"/>
  <c r="BS20" i="1"/>
  <c r="BR20" i="1"/>
  <c r="BQ20" i="1"/>
  <c r="BN20" i="1"/>
  <c r="BM20" i="1"/>
  <c r="BL20" i="1"/>
  <c r="BK20" i="1"/>
  <c r="BJ20" i="1"/>
  <c r="BI20" i="1"/>
  <c r="BH20" i="1"/>
  <c r="BG20" i="1"/>
  <c r="AZ20" i="1"/>
  <c r="AY20" i="1"/>
  <c r="AR20" i="1"/>
  <c r="AQ20" i="1"/>
  <c r="AP20" i="1"/>
  <c r="AO20" i="1"/>
  <c r="AN20" i="1"/>
  <c r="AM20" i="1"/>
  <c r="AJ20" i="1"/>
  <c r="AI20" i="1"/>
  <c r="AH20" i="1"/>
  <c r="AG20" i="1"/>
  <c r="AF20" i="1"/>
  <c r="AE20" i="1"/>
  <c r="AD20" i="1"/>
  <c r="AC20" i="1"/>
  <c r="AB20" i="1"/>
  <c r="U20" i="1"/>
  <c r="T20" i="1"/>
  <c r="S20" i="1"/>
  <c r="R20" i="1"/>
  <c r="Q20" i="1"/>
  <c r="P20" i="1"/>
  <c r="O20" i="1"/>
  <c r="N20" i="1"/>
  <c r="M20" i="1"/>
  <c r="L20" i="1"/>
  <c r="K20" i="1"/>
  <c r="J20" i="1"/>
  <c r="I20" i="1"/>
  <c r="H20" i="1"/>
  <c r="BP19" i="1"/>
  <c r="BO19" i="1"/>
  <c r="BF19" i="1"/>
  <c r="BE19" i="1"/>
  <c r="BA19" i="1"/>
  <c r="AL19" i="1"/>
  <c r="AK19" i="1"/>
  <c r="AA19" i="1"/>
  <c r="BP18" i="1"/>
  <c r="BO18" i="1"/>
  <c r="BF18" i="1"/>
  <c r="BE18" i="1"/>
  <c r="BA18" i="1"/>
  <c r="AX20" i="1"/>
  <c r="AT18" i="1"/>
  <c r="AL18" i="1"/>
  <c r="AK18" i="1"/>
  <c r="AA18" i="1"/>
  <c r="BP17" i="1"/>
  <c r="BO17" i="1"/>
  <c r="BF17" i="1"/>
  <c r="BE17" i="1"/>
  <c r="BA17" i="1"/>
  <c r="AT17" i="1"/>
  <c r="AS17" i="1"/>
  <c r="AL17" i="1"/>
  <c r="AK17" i="1"/>
  <c r="AA17" i="1"/>
  <c r="BP16" i="1"/>
  <c r="BO16" i="1"/>
  <c r="BF16" i="1"/>
  <c r="BE16" i="1"/>
  <c r="BA16" i="1"/>
  <c r="AT16" i="1"/>
  <c r="AL16" i="1"/>
  <c r="AK16" i="1"/>
  <c r="AA16" i="1"/>
  <c r="AA20" i="1" l="1"/>
  <c r="AS17" i="2"/>
  <c r="AT17" i="2"/>
  <c r="BO17" i="2"/>
  <c r="AW20" i="1"/>
  <c r="AT19" i="1"/>
  <c r="AT20" i="1" s="1"/>
  <c r="AU20" i="1"/>
  <c r="BF20" i="1"/>
  <c r="AV20" i="1"/>
  <c r="AL20" i="1"/>
  <c r="BA20" i="1"/>
  <c r="BP20" i="1"/>
  <c r="AS18" i="1"/>
  <c r="AK20" i="1"/>
  <c r="BO20" i="1"/>
  <c r="BE20" i="1"/>
  <c r="AS19" i="1"/>
  <c r="AS16" i="1"/>
  <c r="AS20" i="1" l="1"/>
</calcChain>
</file>

<file path=xl/sharedStrings.xml><?xml version="1.0" encoding="utf-8"?>
<sst xmlns="http://schemas.openxmlformats.org/spreadsheetml/2006/main" count="1615" uniqueCount="262">
  <si>
    <t xml:space="preserve"> </t>
  </si>
  <si>
    <t>ՀԱՎԵԼՎԱԾ</t>
  </si>
  <si>
    <t>Ձև N4</t>
  </si>
  <si>
    <t xml:space="preserve">Հայաստանի Հանրապետության </t>
  </si>
  <si>
    <t xml:space="preserve">ֆինանսների նախարարի </t>
  </si>
  <si>
    <t>2013 թվականի փետրվարի 4-ի  N 104-Ն հրամանի</t>
  </si>
  <si>
    <t>ՀԱՇՎԵՏՎՈՒԹՅՈՒՆ</t>
  </si>
  <si>
    <t>ՊԵՏԱԿԱՆ ՈՉ ԱՌԵՎՏՐԱՅԻՆ ԿԱԶՄԱԿԵՐՊՈՒԹՅՈՒՆՆԵՐԻ ՆՊԱՏԱԿԱՅԻՆ ԵՎ ՁԵՌՆԱՐԿԱՏԻՐԱԿԱՆ ԳՈՐԾՈՒՆԵՈԻԹՅԱՆ ՏԱՐԵԿԱՆ ՖԻՆԱՆՍԱՏՆՏԵՍԱԿԱՆ ԱՐԴՅՈՒՆՔՆԵՐԻ ՄԱՍԻՆ</t>
  </si>
  <si>
    <t>No</t>
  </si>
  <si>
    <t>ՊՈԱԿ֊ի անվանումը</t>
  </si>
  <si>
    <t>Գտնվելու վայրը  և հեռախոսահամարները</t>
  </si>
  <si>
    <t>Կազմակերպության բաժին/խումբ/դաս` ըստ բյուջետային ծախսերի գործառական դասակարգման</t>
  </si>
  <si>
    <t>Կազմակերպության կանոնադրական նպատակները (տեքստային)</t>
  </si>
  <si>
    <t>Ձեռնարկատիրական գործունեության տեսակները (տեքստային)</t>
  </si>
  <si>
    <t>Հիմնական միջոցներ                 (սեփականության իրավունքով)             (հազ. դրամ)</t>
  </si>
  <si>
    <t>Ամրացված գույք                             (հազ. դրամ)</t>
  </si>
  <si>
    <t>Այլ ոչ ընթացիկ ակտիվներ                 (հազ. դրամ)</t>
  </si>
  <si>
    <t>Ընդամենը ընթացիկ ակտիվներ                  (հազ. դրամ)</t>
  </si>
  <si>
    <t>Զուտ ակտիվներ                               (Սեփական կապիտալ)                     (հազ. դրամ)</t>
  </si>
  <si>
    <t>Ընդամենը ոչ ընթացիկ պարտավորություններ                                (հազ. դրամ)</t>
  </si>
  <si>
    <t>Ընդամենը ընթացիկ պարտավորություններ                               (հազ. դրամ)</t>
  </si>
  <si>
    <t>Կազմակերպությանն ամրացված հողամասի մակերեսը (քմ)</t>
  </si>
  <si>
    <t>Կազմակերպությանն ամրացված շենք-շինությունների տարածքի չափը (քմ)</t>
  </si>
  <si>
    <t>Աշխատողների միջին ցուցակային թվաքանակը (մարդ)</t>
  </si>
  <si>
    <t xml:space="preserve">Միջին աշխատավարձը (հազ. դրամ)                            </t>
  </si>
  <si>
    <t>Մ ՈՒ Տ Ք Ե Ր (հազ. դրամ)</t>
  </si>
  <si>
    <t>Ե Լ Ք Ե Ր  (հազ. դրամ)</t>
  </si>
  <si>
    <t>Հաշվետու տարվա զուտ շահույթ (վնաս) նախքան շահութահարկի գծով ծախսի նվազեցումը   (հազ. դրամ)</t>
  </si>
  <si>
    <t>Շահութահարկի գծով ծախս (փոխհատուցում)  (հազ. դրամ)</t>
  </si>
  <si>
    <t>Հաշվետու տարվա զուտ շահույթ (վնաս) շահութահարկի գծով ծախսի նվազեցումից հետո                         (հազ. դրամ)</t>
  </si>
  <si>
    <t>Շահույթի օգտագործման ուղղությունները,                 (հազ. դրամ) այդ թվում`</t>
  </si>
  <si>
    <t xml:space="preserve">           Կ ր ե դ ի տ ո ր ա կ ա ն   պ ա ր տ ք ե ր         (հազ. դրամ)</t>
  </si>
  <si>
    <t>Դ ե բ ի տ ո ր ա կ ա ն   պ ա ր տ ք ե ր    (հազ. դրամ)</t>
  </si>
  <si>
    <t>Հաշվետու ժամանակաշրջանի դրամական միջոցների  ազատ մնացորդ (հազար դրամ)</t>
  </si>
  <si>
    <t>Ընդամենը</t>
  </si>
  <si>
    <t>այդ թվում՝</t>
  </si>
  <si>
    <t xml:space="preserve">այդ թվում` </t>
  </si>
  <si>
    <t>այդ թվում`</t>
  </si>
  <si>
    <t>Ըստ կանոնադրության</t>
  </si>
  <si>
    <t>Փաստացի իրականացվող</t>
  </si>
  <si>
    <t>տարեսկիզբ</t>
  </si>
  <si>
    <t>տարեվերջ</t>
  </si>
  <si>
    <t>տարվա վերջ</t>
  </si>
  <si>
    <t>որից՝</t>
  </si>
  <si>
    <t>Վարչակառավարչական անձնակազմի</t>
  </si>
  <si>
    <t xml:space="preserve">Մասնագետների </t>
  </si>
  <si>
    <t>Այլ աշխատողների</t>
  </si>
  <si>
    <t>Մուտքեր բյուջեներից</t>
  </si>
  <si>
    <t xml:space="preserve">Մուտքեր ձեռնարկատիրական գործունեությունից </t>
  </si>
  <si>
    <t>Այլ մուտքեր</t>
  </si>
  <si>
    <t>Ընթացիկ ծախսեր</t>
  </si>
  <si>
    <t>Կապիտալ ծախսեր</t>
  </si>
  <si>
    <t>Առևտրային գործունեությունից</t>
  </si>
  <si>
    <t xml:space="preserve">Բյուջեների նկատմամբ </t>
  </si>
  <si>
    <t xml:space="preserve">Աշխատավարձի  և աշխատակիցների այլ հատուցումների գծով </t>
  </si>
  <si>
    <t>Այլ</t>
  </si>
  <si>
    <t>Բյուջեների գծով</t>
  </si>
  <si>
    <t xml:space="preserve">Այլ </t>
  </si>
  <si>
    <t>վարձակալության հանձնված</t>
  </si>
  <si>
    <t>ՊՈԱԿ-ի կողմից փաստացի օգտագործվող տարածքի չափը</t>
  </si>
  <si>
    <t>Վարձակալության հանձնված տարածքի չափը</t>
  </si>
  <si>
    <t>Վարչակառավարչական անձնակազմ</t>
  </si>
  <si>
    <t>Մասնագետներ</t>
  </si>
  <si>
    <t>Այլ աշխատողներ</t>
  </si>
  <si>
    <t>ծրագրված (հաշվեգրված)</t>
  </si>
  <si>
    <t>փաստացի (հաշվարկված)</t>
  </si>
  <si>
    <t>ծրագրային (հաշվեգրված)</t>
  </si>
  <si>
    <t>փաստացի (դրամարկղային)</t>
  </si>
  <si>
    <t>Ուղղություն 1              (հազ. դրամ)</t>
  </si>
  <si>
    <t>Ուղղություն 2                     (հազ. դրամ)</t>
  </si>
  <si>
    <t>…..</t>
  </si>
  <si>
    <t>71</t>
  </si>
  <si>
    <t>75</t>
  </si>
  <si>
    <t>76</t>
  </si>
  <si>
    <t>«ՀՀ պետական կառավարման ակադեմիա» ՊՈԱԿ</t>
  </si>
  <si>
    <t>09.04.02</t>
  </si>
  <si>
    <t>1.Հետբուհական կրթական ծրագրերի իրականացում, 2.Մասնագետների վերապատրաստում, որակավորման բարձրացում,
3.Պետական կառավարման ոլորտում գիտական հիմնարար և կիրառական հետազոտությունների, փորձագիտական արժևորումների, խորհրդատվության իրականացում, 
4.Պետական կառավարման ոլորտում միջազգային գիտակրթական համագործակցություն</t>
  </si>
  <si>
    <t>Բարձրագույն հետբուհական ուսուցում</t>
  </si>
  <si>
    <t>«Սպասարկում» ՊՈԱԿ</t>
  </si>
  <si>
    <t>Հանրապետության հրապարակ, Կառավարական N 1 տուն, 4-րդ մասնաշենք</t>
  </si>
  <si>
    <t>01.03.03</t>
  </si>
  <si>
    <t>ՀՀ Կառավարական շենքերի և այլ գույքի սպասարկումն է` իրականացնելով շենքում տեղակայված պետական կառավարման մարմինների աշխատակազմերի շենքային պայմանների հետ կապված ընթացիկ սպասարկման աշխատանքները:</t>
  </si>
  <si>
    <t>1.Ավտոմեքենաների տեխնիկական սպասարկում և նորոգում, 
2.Էլեկտրամոնտաժման աշխատանքներ, 3.Սանիտարատեխնիկական աշխատանքներ, 4.Հարդարման աշխատանքներ, 5.Կազմակերպություններին կից ճաշարանների ծառայություններ և պատրաստի սննդի մատակարարում</t>
  </si>
  <si>
    <t>Կազմակերպություններին կից ճաշարանների ծառայություններ և պատրաստի սննդի մատակարարման ծառայություններ</t>
  </si>
  <si>
    <t>«Կոնդի առանձնատների տնտեսություն» ՊՈԱԿ</t>
  </si>
  <si>
    <t>ՀՀ բարձր պաշտոնատար անձանց գերատեչական առանձնատների սպասարկում և շահագործում</t>
  </si>
  <si>
    <t>2533399 հա</t>
  </si>
  <si>
    <t>18540.9 ք/մ</t>
  </si>
  <si>
    <t>«Հանրային կապերի և տեղեկատվության կենտրոն» ՊՈԱԿ</t>
  </si>
  <si>
    <t>08.03.03</t>
  </si>
  <si>
    <t>1.Խորհրդատվական ծառայությունների մատուցում
2.Հրատարակչական գործ, տպագրական գործ, տեղեկատվական նյութերի վերարտադրում,
3.Տեղեկատվության և հանրային կապերի, ինչպես նաև հարակից ոլորտներում հետազոտությունների իրականացում</t>
  </si>
  <si>
    <t>Ը Ն Դ Ա Մ Ե Ն Ը</t>
  </si>
  <si>
    <t>X</t>
  </si>
  <si>
    <r>
      <t xml:space="preserve">Պետական կառավարման լիազորված մարմնի անվանումը </t>
    </r>
    <r>
      <rPr>
        <b/>
        <sz val="12"/>
        <rFont val="GHEA Grapalat"/>
        <family val="3"/>
      </rPr>
      <t>ՀՀ վարչապետի աշխատակազմ</t>
    </r>
    <r>
      <rPr>
        <sz val="10"/>
        <rFont val="GHEA Grapalat"/>
        <family val="3"/>
      </rPr>
      <t xml:space="preserve">  </t>
    </r>
    <r>
      <rPr>
        <sz val="12"/>
        <rFont val="GHEA Grapalat"/>
        <family val="3"/>
      </rPr>
      <t xml:space="preserve"> </t>
    </r>
    <r>
      <rPr>
        <b/>
        <sz val="12"/>
        <rFont val="GHEA Grapalat"/>
        <family val="3"/>
      </rPr>
      <t/>
    </r>
  </si>
  <si>
    <t>1.Կատարել ուսումնասիրություններ հանրային կապերի, պետական կառույցների թափանցիկության, տեղեկատվական մատչելիության, տեղեկատվական հավաքման և տարածման գործընթացների վերաբերյալ,
2.Իրականացնել զանգվածային լրատվության միջոցների ընդհանուր և թեմատիկ դիտարկում և վերլուծություն, 
3.Ուսումնասիրել հանրային կապերիր և տեղեկատվության ոլորտում միջազգային փորձը և հանդես գալ նախաձեռնություններով:  4.Ուսումնասիրել քաղաքացիների սահմանադրական իրավունքների և ազատությունների խնդիրները,  5.Ուսումնասիրել պետական քաղաքականության  տեղեկատվական ապահովման, արդյունավետության, պետական մարմինների գործունեության թափանցիկությունը 
6.Ուսումնասիրել  տեղեկատվական անվտանգության ոլորտին վերաբերող հարցերը,7.Կազմակերպել քննարկումներ, սեմինարներ, կլոր սեղաններ, լսումներ և այլ միջոցառումներ,8.Համագործակցել միջազգային կազմակերպությունների, հասարակական կազմակերպությունների և այլ շահագրգիռ կողմերի հետ, 9.Իրականացնել,
ա.հանրային կապերի և տեղեկատվության ոլորտներում ներքին, տարածաշրջանային և աշխարհաքաղաքական  անվտանգության վերաբերյալ վերլուծություններ և մշակումներ,
բ. զանգվածային լրատվության միջոցների վերաբերյալ ռազմավարական վերլուծություններ և մշակումներ,
գ. Հայաստանի Հանրապետության ներքին և արտաքին քաղաքականության վերաբերյալ առաջարկությունների և նախագծերի մշակում` զանգվածային լրատվության միջոցների ուսումնասիրությունների հիման վրա,
դ. զանգվածային լրատվության միջոցների դիտարկումներ հիման վրա սոցիալ-քաղաքական  և տնտեսական վերլուծություններ և մշակումներ:</t>
  </si>
  <si>
    <t>ք. Երևան, Ձորափի 74                 հեռ. 010-52-45-52</t>
  </si>
  <si>
    <t xml:space="preserve">ք.Երևան, Օրբելի 23,                    հեռ. 060407040   </t>
  </si>
  <si>
    <t>ք. Երևան, Կիևյան-8,             հեռ. 22-26-20</t>
  </si>
  <si>
    <t>Ուղղություն 3                     (հազ. դրամ)</t>
  </si>
  <si>
    <t>«Հայանտառ» ՊՈԱԿ</t>
  </si>
  <si>
    <t>ք. Երևան, Արմենակյան-129, հեռ. 65-17-38</t>
  </si>
  <si>
    <t>04-02-02-01</t>
  </si>
  <si>
    <t>Անտառպահպանություն, անտառպաշտպանություն, անտառվերականգնում</t>
  </si>
  <si>
    <t>342.4 հազ.հա</t>
  </si>
  <si>
    <t>573 քառ. մ</t>
  </si>
  <si>
    <t>Անտառպահպանություն</t>
  </si>
  <si>
    <t>Անտառպաշտպանություն</t>
  </si>
  <si>
    <t>Անտառվերականգնում</t>
  </si>
  <si>
    <r>
      <t xml:space="preserve">Պետական կառավարման լիազորված մարմնի անվանումը </t>
    </r>
    <r>
      <rPr>
        <b/>
        <sz val="12"/>
        <rFont val="GHEA Grapalat"/>
        <family val="3"/>
      </rPr>
      <t>ՀՀ ՇՄՆ Անտառային կոմիտե</t>
    </r>
    <r>
      <rPr>
        <sz val="10"/>
        <rFont val="GHEA Grapalat"/>
        <family val="3"/>
      </rPr>
      <t xml:space="preserve">  </t>
    </r>
    <r>
      <rPr>
        <sz val="12"/>
        <rFont val="GHEA Grapalat"/>
        <family val="3"/>
      </rPr>
      <t xml:space="preserve"> </t>
    </r>
    <r>
      <rPr>
        <b/>
        <sz val="12"/>
        <rFont val="GHEA Grapalat"/>
        <family val="3"/>
      </rPr>
      <t/>
    </r>
  </si>
  <si>
    <t xml:space="preserve">   (01.01.2021 թ. - 31.12.2021 թ. ժամանակահատվածի համար)</t>
  </si>
  <si>
    <t>«Ալեքսանդր Թամանյանի անվան ճարտարապետության ազգային թանգարան-ինստիտուտ» ՊՈԱԿ</t>
  </si>
  <si>
    <t>ՀՀ, ք.Երևան, Կառավարական 3շ., հեռ. 010 56-29-54</t>
  </si>
  <si>
    <t>08.02</t>
  </si>
  <si>
    <t>Հավաքել, պահպանել, ուսումնասիրել, համալրել, գիտական մշակման ենթարկել հայ և այլազգի ճարտարապետական, քաղաքաշինության և շին. արվեստի պատմությանը, տեսությանը և գործնականին վերաբերվող արխիվային և թանգարանային արժեքները</t>
  </si>
  <si>
    <t>1.Վճարովի գիտամասսայական միջոցառումների կազմակերպում,
2.գիտահրատարակչական և գովազդային աշխատանքներ,
3.ցուցահանդեսների և ֆոնդային արխիվային նյութերի հիման վրա վճարովի ծառայությունների մատուցում</t>
  </si>
  <si>
    <t>1.Անվճար գիտամասսայական միջոցառումների կազմակերպում,
2.գիտահրատարակչական և գովազդային աշխատանքներ
3.ցուցահանդեսների և ֆոնդային արխիվային նյութերի հիման վրա անվճար ծառայությունների մատուցում</t>
  </si>
  <si>
    <t>«Գույքի գնահատման և աճուրդի կենտրոն» ՊՈԱԿ</t>
  </si>
  <si>
    <t>ՀՀ, Երևան, Զաքիյան 10      հեռ․/010/544293</t>
  </si>
  <si>
    <t>01.06.01</t>
  </si>
  <si>
    <t>1. Պետական սեփականություն հանդիսացող գույքի վերաբերյալ հավաստի տեղեկությունների(ներառյալ արժեքը) ստացման ( հավաքագրման ) և պահպանման ապահովումը   2․ Պետական սեփականություն հանդիսացող գույքի շրջանառության հետ կապված գործարքների արդյունավետության բարձրացումը             3․Պետական սեփականություն հանդիսացող  անշարժ գույքի արդյունավետ շահագործման պայմանների ապահովումը</t>
  </si>
  <si>
    <t>1. գույքագրում                                                                                      2․անշարժ գույքի չափագրում                                                                                   3․ Գույքի արժեքի որոշում                                                                                             4․անշարժ գույի շահագործման և սպասարկման ծառայությունների մատուցում                                                                    5․ տեղեկատվության ու խորհրդատվության տրամադրում  6․ գույքի (ներառյալ ապրանքերն ու նյութերը), գույքային իրավունքների ու ծառայությունների, արժեթղթերի (ներառյալ բաժնետոմսերը), կազմակերպությունների կանոնադրական կապիտալում բաժնեմասերի հրապարակային  սակարկությունների կազմակերպում և իրականացում</t>
  </si>
  <si>
    <t>1. գույքագրում   2․ Գույքի արժեքի որոշում                         3․անշարժ գույի շահագորշման և սպասարկման ծառայությունների մատուցում                                                                    4․ տեղեկատվության ու խորհրդատվության տրամադրում  5․ գույքի (ներառյալ ապրանքերն ու նյութերը), գույքային իրավունքների ու ծառայությունների, արժեթղթերի (ներառյալ բաժնետոմսերը), կազմակերպությունների կանոնադրական կապիտալում բաժնեմասերի հրապարակային  սակարկությունների կազմակերպում և իրականացու</t>
  </si>
  <si>
    <t>«Կարեն Դեմիրճյանի անվան մարզահամերգային համալիր» ՊՈԱԿ</t>
  </si>
  <si>
    <t>ՀՀ ք.Երևան, Ծիծեռնակաբերդի զբոսայգի 1</t>
  </si>
  <si>
    <t>08.02.05</t>
  </si>
  <si>
    <t>Հանրապետական նշանակության հուշարձան հանդիսացող ՄՀՀ կառույցի պահպանություն և մշակույթի, սպորտի, սոցիալական, կրթության ոլորտներին առնչվող հանրային և մասնավոր տարաբնույթ միջոցառումների նախաձեռնում և իրականացում</t>
  </si>
  <si>
    <t xml:space="preserve">Հանրային  մասսայական) և  կամ մասնավոր միջոցառումների վճարովի կազմակերպում իրականացում), մասնավորապես`
ա) փառատոններ, բ) համերգներ, գ) հանդեսներ, դ)հուշ-երեկոներ, ե) լուսաձայնային ներկայացումներ, զ)շքահանդեսներ, է)կինո-դիտումներ, ը)թատերական ներկայացումներ, թ)ցուցահանդեսներ, ժ)ապրանքների ցուցա-հանդես-վաճառքներ, ժա) տոնավաճառներ, ժբ)սպորտային (մարզական) բնույթի մրցումներ (խաղեր), ժգ) սպորտային բնույթի (մարզական) դասընթացներ (մարզումներ), ժդ) սպորտային բնույթի (մարզական) հյուրախաղեր, ժե) լսումներ, ժզ) գիտաժողովներ, ժէ) կրթական բնույթի դասընթացներ, ժը) դասախոսություններ, ժթ) բանախոսություններ, ի)սեմինարներ, իա) սիմպոզիումներ, իբ) մասնավոր և (կամ) հանրային հանդիսություններ իգ) ժամանցային միջոցառումներ:
2. Հանրային սննդի կազմակերպում և իրացում,
3.կինոֆիլմերի, տեսաֆիլմերի, հեռուստա-տեսային ծրագրերի, տեսահոլովակների, վիզուալ գովազդի արտադրություն և այլն:
4.լուսանկարչական նյութերի մշակում և այլն
5.Երաժշտական և այլ ձայնագրությունների կազմակերպում և մատուցում և այլն:
6.Մարզահամերգային միջոցառումների բնույթից բխող հուշանվերների արտադրության կազմակերպում և այլն:
7.Պրոդյուսերական ծառայությունների մատուցում
8.Այլ միջոցառումների կազմակերպում:
</t>
  </si>
  <si>
    <t xml:space="preserve">2020 թվականին համավարակով և պատերազմական դրությամբ պայմանավորված 
Կազմակերպության կողմից պլանավորված ձեռնարկատիրական գործունեությունը չիրագործվեց, սակայն ՄՀՀ-ն իր ողջ ներուժն անհատույց կենտրոնացրեց պետության կարիքների հրատապ լուծում պահանջող աշխատանքներին  
1.սոցիալական աշխատանքներ 
2. Հանրային միջպետական հանդիպում
3. սպորտային մարզական  բնույթի միջոցառում 
4. կորպորատիվ երեկո
5. Մանկական միջոցառման կազմակերպում
</t>
  </si>
  <si>
    <r>
      <t xml:space="preserve">Պետական կառավարման լիազորված մարմնի անվանումը </t>
    </r>
    <r>
      <rPr>
        <b/>
        <sz val="12"/>
        <rFont val="GHEA Grapalat"/>
        <family val="3"/>
      </rPr>
      <t xml:space="preserve"> ՀՀ ՏԿԵՆ պետական գույքի կառավարման կոմիտե </t>
    </r>
    <r>
      <rPr>
        <sz val="12"/>
        <rFont val="GHEA Grapalat"/>
        <family val="3"/>
      </rPr>
      <t xml:space="preserve"> </t>
    </r>
    <r>
      <rPr>
        <b/>
        <sz val="12"/>
        <rFont val="GHEA Grapalat"/>
        <family val="3"/>
      </rPr>
      <t/>
    </r>
  </si>
  <si>
    <r>
      <t xml:space="preserve">Պետական կառավարման լիազորված մարմնի անվանումը  </t>
    </r>
    <r>
      <rPr>
        <b/>
        <sz val="12"/>
        <rFont val="GHEA Grapalat"/>
        <family val="3"/>
      </rPr>
      <t xml:space="preserve"> ՀՀ քաղաքաշինության կոմիտե</t>
    </r>
    <r>
      <rPr>
        <sz val="10"/>
        <rFont val="GHEA Grapalat"/>
        <family val="3"/>
      </rPr>
      <t xml:space="preserve"> </t>
    </r>
    <r>
      <rPr>
        <sz val="12"/>
        <rFont val="GHEA Grapalat"/>
        <family val="3"/>
      </rPr>
      <t xml:space="preserve"> </t>
    </r>
    <r>
      <rPr>
        <b/>
        <sz val="12"/>
        <rFont val="GHEA Grapalat"/>
        <family val="3"/>
      </rPr>
      <t/>
    </r>
  </si>
  <si>
    <t>«ՀՀ ԳԱԱ նախագահություն» ՈԱԿ</t>
  </si>
  <si>
    <t>ք. Երևան, Մ. Բաղրամյան 24, հեռ.52 07 04</t>
  </si>
  <si>
    <t>Գիտակազմակերպական, գիտության կոորդինացման աշխատանքներ</t>
  </si>
  <si>
    <t>Գիտական գիտակրթական, խորհդատվական և այլ գործունեություններ</t>
  </si>
  <si>
    <t>«ՀՀ ԳԱԱ ֆիզիկական հետազոտությունների ինստիտուտ» ՊՈԱԿ</t>
  </si>
  <si>
    <t>ք. Աշտարակ 2 հեռ.28 81 50</t>
  </si>
  <si>
    <t>Գիտահետազոտական. գիտակրթական աշխատանքներ</t>
  </si>
  <si>
    <t>ա/Գիտամեթոդական, գիտակրթական և գիտատեխնիկական խորհրդատվության մատուցում, բ/մասնագիտական վերապատրաստում և վերաորակավորում, գ/գիտատեխնիկական հետազոտությունների և մշակումների իրականացում,  դ/պետական առաջադրանքի կատարումից ազատ շարժական և անշարժ գույքի վարձակալություն</t>
  </si>
  <si>
    <t>«ՀՀ ԳԱԱ մեխանիկայի ինստիտուտ» ՊՈԱԿ</t>
  </si>
  <si>
    <t>ք. Երևան, Մ. Բաղրամյան 24բ, հեռ.52 48 90, 56 81 88, 56 81 89, 56 81 90</t>
  </si>
  <si>
    <t>«ՀՀ ԳԱԱ ռադիոֆիզիկայի և էլեկտրոնիկայի ինստիտուտ» ՊՈԱԿ</t>
  </si>
  <si>
    <t>ք. Աշտարակ, Ալիխանյան եղբ.1 հեռ.28 78 50</t>
  </si>
  <si>
    <t>«ՀՀ ԳԱԱ մաթեմատիկայի ինստիտուտ» ՊՈԱԿ</t>
  </si>
  <si>
    <t xml:space="preserve">ք. Երևան, Մ. Բաղրամյան 24բ </t>
  </si>
  <si>
    <t>«ՀՀ ԳԱԱ Վ. Համբարձումյանի անվ. Բյուրականի աստղադիտարան» ՊՈԱԿ</t>
  </si>
  <si>
    <t>ՀՀ Արագածոտնի մարզ, գ. Բյուրական</t>
  </si>
  <si>
    <t>«ՀՀ ԳԱԱ ինֆորմատիկայի և ավտոմատացման պրոբլեմների ինստիտուտ» ՊՈԱԿ</t>
  </si>
  <si>
    <t xml:space="preserve">ք. Երևան, Պ. Սևակի 1 </t>
  </si>
  <si>
    <t>«ՀՀ ԳԱԱ ֆիզիկայի կիրառական պրոբլեմների ինստիտուտ» ՊՈԱԿ</t>
  </si>
  <si>
    <t>ք. Երևան, Հր.. Ներսիսյան 26</t>
  </si>
  <si>
    <t>«ՀՀ ԳԱԱ օրգանական և դեղագործական քիմիայի գիտատեխնոլոգիական կենտրոն» ՊՈԱԿ</t>
  </si>
  <si>
    <t>ք. Երևան, Ազատության 26, հեռ.28 89 77</t>
  </si>
  <si>
    <t>«ՀՀ ԳԱԱ Հ. Բունիաթյանի անվ. կենսաքիմիայի  ինստիտուտ» ՊՈԱԿ</t>
  </si>
  <si>
    <t xml:space="preserve">ք. Երևան, Պ. Սևակի 5/1 ,                 հեռ. 28 18 40 </t>
  </si>
  <si>
    <t>«ՀՀ ԳԱԱ ընդհանուր և անօրգանական քիմիայի  ինստիտուտ» ՊՈԱԿ</t>
  </si>
  <si>
    <t xml:space="preserve">ք. Երևան, Արղության փ.2-րդ նրբ., շենք 10           </t>
  </si>
  <si>
    <t>«ՀՀ ԳԱԱ Ա. Բ. Նալբանդյանի անվ.  քիմիական ֆիզիկայի  ինստիտուտ» ՊՈԱԿ</t>
  </si>
  <si>
    <t xml:space="preserve">ք. Երևան, Պ. Սևակի 5/2 ,                 </t>
  </si>
  <si>
    <t>«ՀՀ ԳԱԱ մոլեկուլային կենսաբանության  ինստիտուտ» ՊՈԱԿ</t>
  </si>
  <si>
    <t xml:space="preserve">ք. Երևան,Հասրաթյան 7, հեռ.28 20 61, 28 16 26                 </t>
  </si>
  <si>
    <t>«ՀՀ ԳԱԱ երկրաբանական գիտությունների  ինստիտուտ» ՊՈԱԿ</t>
  </si>
  <si>
    <t>ք. Երևան, Մ. Բաղրամյան 24ա</t>
  </si>
  <si>
    <t>«ՀՀ ԳԱԱ Ա. Նազարովի անվ.երկրաֆիզիկայի և սեյսմաբանության  ինստիտուտ» ՊՈԱԿ</t>
  </si>
  <si>
    <t>ք. Գյումրի, Վ. Սարգսյան 5ա, հեռ./312/ 3 14 38</t>
  </si>
  <si>
    <t>«ՀՀ ԳԱԱ բուսաբանության ինստիտուտ» ՊՈԱԿ</t>
  </si>
  <si>
    <t xml:space="preserve">ք. Երևան, Ավան 63, Աճառյան 1, հեռ.62 17 61, 62 17 62, 62 82 11                 </t>
  </si>
  <si>
    <t>«ՀՀ ԳԱԱ կենդանաբանության և հիդրոէկոլոգիայի գիտական կենտրոն» ՊՈԱԿ</t>
  </si>
  <si>
    <t xml:space="preserve">ք. Երևան, Պ. Սևակի 7 ,հեռ.28 59 61, 28 13 30, 28 14 70                 </t>
  </si>
  <si>
    <t>«ՀՀ ԳԱԱ &lt;&lt;Հայկենսատեխնոլոգիա&gt;&gt; գիտաարտադրական կենտրոն» ՊՈԱԿ</t>
  </si>
  <si>
    <t xml:space="preserve"> ՀՀ 0056ք. Երևան Գյուրջյան 14</t>
  </si>
  <si>
    <t>«ՀՀ ԳԱԱ Գ.Մ. Դավթյանի անվ. հիդրոպոնիկայի ինստիտուտ» ՊՈԱԿ</t>
  </si>
  <si>
    <t xml:space="preserve"> ք. Երևան 82 Նորագյուղ 108, հեռ.56 28 05, 56 30 15</t>
  </si>
  <si>
    <t>«ՀՀ ԳԱԱ Լ.Ա. Օրբելու անվ. Ֆիզիոլոգիայի ինստիտուտ» ՊՈԱԿ</t>
  </si>
  <si>
    <t xml:space="preserve"> ք. Երևան , Օրբելի եղբ.22, հեռ.27 22 47, </t>
  </si>
  <si>
    <t>«ՀՀ ԳԱԱ պատմության ինստիտուտ» ՊՈԱԿ</t>
  </si>
  <si>
    <t>ք. Երևան, Մ. Բաղրամյան 24գ. հեռ.52 92 63</t>
  </si>
  <si>
    <t>«ՀՀ ԳԱԱ Մ. Քոթանյանի անվ. Տնտեսագիտության ինստիտուտ» ՊՈԱԿ</t>
  </si>
  <si>
    <t xml:space="preserve"> 0015 ք. Երևան , Գր. Լուսավորչի 15</t>
  </si>
  <si>
    <t>«ՀՀ ԳԱԱ հնագիտության և ազգագրության ինստիտուտ» ՊՈԱԿ</t>
  </si>
  <si>
    <t xml:space="preserve">  ք. Երևան , Չարենցի 15 , հեռ. 55 68 96, 55 26 45</t>
  </si>
  <si>
    <t>«ՀՀ ԳԱԱ արևելագիտության ինստիտուտ» ՊՈԱԿ</t>
  </si>
  <si>
    <t>«ՀՀ ԳԱԱ Մ. Աբեղյանի անվ. գրականության ինստիտուտ» ՊՈԱԿ</t>
  </si>
  <si>
    <t xml:space="preserve">  ք. Երևան , Գր. Լուսավորչի 15</t>
  </si>
  <si>
    <t>«ՀՀ ԳԱԱ արվեստի ինստիտուտ» ՊՈԱԿ</t>
  </si>
  <si>
    <t>ք. Երևան, Մ. Բաղրամյան 24գ. հեռ.58 37 02</t>
  </si>
  <si>
    <t>«ՀՀ ԳԱԱ Հ. Աճառյանի անվ. լեզվի ինստիտուտ» ՊՈԱԿ</t>
  </si>
  <si>
    <t>«ՀՀ ԳԱԱ փիլիսոփայության, սոցիոլոգիայի և իրավունքի ինստիտուտ» ՊՈԱԿ</t>
  </si>
  <si>
    <t>ք. Երևան, Արամի44 հեռ.53 05 21</t>
  </si>
  <si>
    <t>«ՀՀ ԳԱԱ էկոլոգանոոսֆերային հետազոտությունների կենտրոն» ՊՈԱԿ</t>
  </si>
  <si>
    <t xml:space="preserve"> 0025 ք. Երևան , Աբովյան 68, հեռ.56 93 31, 56 93 19</t>
  </si>
  <si>
    <t>«ՀՀ ԳԱԱ Շիրակի հայագիտական հետազոտությունների կենտրոն» ՊՈԱԿ</t>
  </si>
  <si>
    <t>ք. Գյումրի, Անկախության 1, հեռ./312/ 5 61 73</t>
  </si>
  <si>
    <t>«ՀՀ ԳԱԱ փորձաքննությունների ազգային բյուրո» ՊՈԱԿ</t>
  </si>
  <si>
    <t xml:space="preserve">ք. Երևան, Ծ. Իսակովի 24 </t>
  </si>
  <si>
    <t>ա/քրեական հետապնդում և արդարադատությունիրականացնող մարմիների կաղմից նշանակվող փորձաքնությունների իրականացնման ոլորտում ժամանակակից գիտափորձնական միջոցների մշակումներ փորձարկումներ և ներդնումներ բ/իրավասու մարմինների կողմից</t>
  </si>
  <si>
    <t xml:space="preserve">ա/ Հետազոտություններ և մշակումներ բնական և տեխնիկական գիտությունների բնագավառում, բ/ Տեխնիկական փորձարկումներ և հետազոտություններ, գ/ Մարդու առողջության պահպանմանը վերաբերվող այլ գործունեություն, դ/ Հրատարակչական գործ, ե/ Ուսուցման կենտրոնների գործունեութություն </t>
  </si>
  <si>
    <t>«Հայկական հանրագիտարան» հրատարակչություն» ՊՈԱԿ</t>
  </si>
  <si>
    <t xml:space="preserve"> ք. Երևան , Գր. Լուսավորչի 14</t>
  </si>
  <si>
    <t xml:space="preserve">01.04.01                </t>
  </si>
  <si>
    <t>Հրատարակչական գործունեություն</t>
  </si>
  <si>
    <t>«ՀՀ ԳԱԱ հիմնարար գիտական գրադարան» ՊՈԱԿ</t>
  </si>
  <si>
    <t xml:space="preserve">ք. Երևան, Մ. Բաղրամյան 24դ. </t>
  </si>
  <si>
    <t xml:space="preserve">08.02.01                                                        </t>
  </si>
  <si>
    <t>ՀՀ ԳԱԱ և հանրապետության ԳՀԻ-ների և մասնագետների գրադարանա-մասնագիտական և գիտատեղեկատվական սպասարկում</t>
  </si>
  <si>
    <t>ա/Գրադարանային և տեղեկատու ու մատենագիտական սպասարկման վճարովի ծառայություններ, բ/ գիտամեթոդական և գիտակրթական խորհրդատվության մատուցում, գ/ գրադարանագիտության բնագավառում գիտատեխնիկական հետազոտությունների և մշակումների իրականացում</t>
  </si>
  <si>
    <r>
      <t xml:space="preserve">Պետական կառավարման լիազորված մարմնի անվանումը </t>
    </r>
    <r>
      <rPr>
        <b/>
        <sz val="10"/>
        <rFont val="GHEA Grapalat"/>
        <family val="3"/>
      </rPr>
      <t xml:space="preserve"> ՀՀ </t>
    </r>
    <r>
      <rPr>
        <b/>
        <sz val="12"/>
        <rFont val="GHEA Grapalat"/>
        <family val="3"/>
      </rPr>
      <t>գիտությունների ազգային ակադեմիա</t>
    </r>
  </si>
  <si>
    <t>01.04.01                08.03.02</t>
  </si>
  <si>
    <t>01.04.01                 01.05.01</t>
  </si>
  <si>
    <t>01.04.01                01.05.01</t>
  </si>
  <si>
    <t xml:space="preserve"> 01.04.01                01.05.01</t>
  </si>
  <si>
    <t xml:space="preserve"> 01.04.01                 01.05.01</t>
  </si>
  <si>
    <t>01.04.01                          01.05.01                          01.06.01            09.05.02</t>
  </si>
  <si>
    <t>Ուղղություն՝ 
Նախորդ տարիների շահույթահարկի ճշգրտում             (հազ. դրամ)</t>
  </si>
  <si>
    <t>Ուղղություն 2 /տույժեր/                     (հազ. դրամ)</t>
  </si>
  <si>
    <t xml:space="preserve">« Երեխայի զարգացման կենտրոն» ՊՈԱԿ </t>
  </si>
  <si>
    <t>ՀՀ ք. Երևան 
Նալբանդյան 106/1
(012) 210011</t>
  </si>
  <si>
    <t>03.01.01</t>
  </si>
  <si>
    <t>ՀՀ ոստիկանության ծառայողների ոստիկանության  քաղաքացիական ծառայողների ոստիկանությունում տեխնիկական սպասարկում իրականացնող աշխատակիցների և նրանց ընտանիքի անդամների     
երեխաների ուսումնա-դաստիարակչական գործունեության կազմակերպումը և իրականացումը</t>
  </si>
  <si>
    <t>1. Նախադպրոցական կրթություն 
2.  Երեխաների խնամք</t>
  </si>
  <si>
    <t>«Արշալույս» ՊՈԱԿ</t>
  </si>
  <si>
    <t>ՀՀ Կոտայքի մարզ, 
գյուղ Արզական</t>
  </si>
  <si>
    <t>ՀՀ ոստիկանության ծառայողների 
 նախադպրոցական տարիքի երեխաների ուսումնա-դաստիարակչական գործունեության կազմակերպումը և իրականացումը</t>
  </si>
  <si>
    <t>1.Երեխաների խնամք
2.           Կարճ ժամանակով 
ապրելու համար այլ տեղերի, 
ծառայությունների մատուցում
3.    Արտադպրոցական     դաստիրակություն</t>
  </si>
  <si>
    <t xml:space="preserve"> Համաձայն  ՀՀ կառավարության 2020թվականի ապրիլի 2-ի թիվ 483-Ն որոշման ՊՈԱԿ-ը գտնվում է լուծարման գործընթացում  և հաշվետու տարում իրականացրել է՝   1.  կազմակերպության պահպանությունը և անվտանգությունը, 2․  Ապահովել է լուծարման գործընթացի հետ կապված  գործողությունների կատարումը</t>
  </si>
  <si>
    <t>«ՀՀ ոստիկանության Կրթահամալիր» ՊՈԱԿ</t>
  </si>
  <si>
    <t xml:space="preserve"> Ք. Երևան, 
Իսակովի 29 հեռ․ (010) 77 08 83</t>
  </si>
  <si>
    <t xml:space="preserve">09.03.01 
09.03.02
09.04.01 </t>
  </si>
  <si>
    <t>ա/ Իրավաբանական /ոստիկանական/ կրթությամբ մասնագետների պատրաստում 
   բ/ համազորային և մանկավարժական կրթությամբ հրամանատարական կազմի մասնագետների պատրաստումը,
   գ/ ոստիկանության կրտսեր, միջին, ավագ և գլխավոր խմբերի պաշտոններ զբաղեցնող ծառայողների վերապատրաստում</t>
  </si>
  <si>
    <t xml:space="preserve"> ա) Նախնական, միջին,բարձրագույն և հետբուհական մասնագիտական կրթության կազմակերպում,
 բ) Ուսուցման կենտրոնների գործունեություն դասընթացների  և խմբակների կազմակերպում,
  գ) Գիտական հետազոտությունների և փորձարարական մշակումներ հասարակական և հումանիտար գիտությունների բնագավառում</t>
  </si>
  <si>
    <t xml:space="preserve"> ա) Նախնական, միջին,բարձրագույն մասնագիտական կրթության կազմակերպում,
 բ) ուսուցման կենտրոնների գործունեություն   և դասընթացների և խմբակների կազմակերպում</t>
  </si>
  <si>
    <t>ՀՀ ՊԵԿ «Հսկիչ դրամարկղային մեքենաների ներդրման գրասենյակ» ՊՈԱԿ</t>
  </si>
  <si>
    <t>ք. Երևան Ահարոնյան 12/3  հեռ.094-229-066</t>
  </si>
  <si>
    <t>11.01.01</t>
  </si>
  <si>
    <t xml:space="preserve"> Հսկիչ- դրամարկղային մեքենաների ներդրման կազմակերպում,տեխնիկական սպասարկում իրականացնող անձանց ընտրության նպատակով ընթացակարգի կազմակերպում,ծրագրային ապահովմանը համապատասխանության եզրակացությունների տրամադրում</t>
  </si>
  <si>
    <t xml:space="preserve"> ՀՀ ՊԵԿ «Ուսումնական կենտրոն»  ՊՈԱԿ</t>
  </si>
  <si>
    <t>ք. Երևան Կոմիտաս 35, Ահարոնյան 12/3, Իսակովի 10 հեռ.060-544-984</t>
  </si>
  <si>
    <t>09.05.02</t>
  </si>
  <si>
    <t>Հարկային և մաքսային ծառայողների վերապատրաստում, վերաորակավորում, մասնագիտական որակավորման բարձրացում, հատուկ ուսուցում,գիտատնտեսական և կիրառական  իրականացում, հետազոտությունների, փորձագիտական գնահատումների միջազգային գիտակրթական համագործակցությանը մասնակցություն, տեղեկատվական վերլուծական նյութերի պատրաստում,  տպագրական ծառայությունների մատուցում, հաշվապահների և աուդիտորների համար ուսումնական ծրագրերի իրականացում և որակավորման քննությունների անցկացում</t>
  </si>
  <si>
    <t>Լրացուցիչ կրթության կազմակերպում, վերապատրաստում, վերակավորում, մասնագիտական որակավորման բարձրացում, հատուկ ուսուցում, ուսումնական կենտրոնների գործունեություն, դասընթացների կազմակերպում, հրատարակչական գործ և արտադրանքի իրացում, տպագրական գործ և ծառայությունների մատուցում այդ բնագավառում, հետազոտություններ և մշակումներ՝ հասարակական և հումանտար գիտությունների բնագավառում</t>
  </si>
  <si>
    <t>Դասընթացների կազմակերպում, հրատարակչական գործ և արտադրանքի իրացում, տպագրական գործ և ծառայությունների մատուցում այդ բնագավառում</t>
  </si>
  <si>
    <r>
      <t xml:space="preserve">Պետական կառավարման լիազորված մարմնի անվանումը  </t>
    </r>
    <r>
      <rPr>
        <sz val="12"/>
        <rFont val="GHEA Grapalat"/>
        <family val="3"/>
      </rPr>
      <t xml:space="preserve"> </t>
    </r>
    <r>
      <rPr>
        <b/>
        <sz val="12"/>
        <rFont val="GHEA Grapalat"/>
        <family val="3"/>
      </rPr>
      <t xml:space="preserve"> ՀՀ պետական եկամուտների կոմիտե</t>
    </r>
  </si>
  <si>
    <t>Գործունեության և անձնակազմի մասնագիտական զարգացում               (հազ. դրամ)</t>
  </si>
  <si>
    <t>«Հանրապետական անասնաբուժասանիտարական և բուսասանիտարական լաբորատոր ծառայությունների  կենտրոն» ՊՈԱԿ</t>
  </si>
  <si>
    <t>ՀՀ, ք.Երևան,Էրեբունի 12 /012/ 45-40-34</t>
  </si>
  <si>
    <t>04.02.01</t>
  </si>
  <si>
    <t xml:space="preserve">Կազմակերպության կանոնադրական նպատակներն են.                                                                                                                                                                                                                                                                              ա/ կենդանիների հիվանդությունների /այդ թվում՝  թռչունների, մուշտակամորթ գազանների, ձկների և մեղուների/ լաբորատոր ախտորոշման սահմանում,                                                                                                                 բ/  վարակիչ հիվանդություններով  կամ նյութափոխանակաման խախտումների և օրգանիզմի գործունեության այլ շեղումների հետ կապված այլ հիվանդություններով հիվանդ կենդանիների, ինչպես նաև կենդանիների զանգվածային հիվանդությունների հայտնաբերում,                                                                                                                                                                                                                    գ/ կենդանական ծագում ունեցող մթերքի և հումքի փորձաքննության կազմակերպում,                                                                                                                                                                                                    դ/ օտարերկրյա պետություններից ՀՀ տարածք կենդանիների վարակիչ  հիվանդությունների ներթափանցումը կանխելու, պետական անասնաբուժական հսկման ենթակա բեռների փոխադրումների ժամանակ անասնաբուժասանիտարական պահանջների ապահովում:                                                                                                                                                                                  ե/ ՀՀ տարածքում բույսերի կարանտին օրգանիզմների, հիվանդությունների և մոլախոտերի հայտնաբերումը:                                                                                                                                                                                                                                                                                                    </t>
  </si>
  <si>
    <t>Կազմակերպության կողմից իրականացվող ձեռնարկատիրական գործունեության տեսակներն են. ա/ կենդանական և բուսական ծագում ունեցող մթերքի և հումքի անասնաբուժասանիտարական և բուսասանիտարական փորձաքննության իրականացում,                                                                                                                                                                                                      բ/ լաբորատոր և այլ մեթոդներով կենդանիների հիվանդությունների ախծտորոշում,                                                                                                                                                                                                                        գ/ բակտերոլոգիական, շիճուկաբանական, թունաբանական և մակաբուծաբանական հետազոտությունների իրականացում,                                                                                                                              դ/ գյուղատնտեսական կենդանիների կլինիկական զննումների և հետազոտությունների իրականացում, ե/ իրավաբանական և ֆիզիկական անձանց կողմից ներկրվող և արտահանվող բույսերի, բույսերի պաշտպանության միջոցների, բուսական և կենդանական ծագում ունեցող մթերքների, կարգավորվող առարկաների լաբորատոր փորձաքննություն:</t>
  </si>
  <si>
    <t>Կազմակերպության կողմից փաստացի իրականացվող ձեռնարկատիրական գործունեության տեսակներն են. ա/ կենդանական և բուսական ծագում ունեցող մթերքի և հումքի անասնաբուժասանիտարական և բուսասանիտարական փորձաքննության իրականացում,                                                                                                                                                                                                      բ/ լաբորատոր և այլ մեթոդներով կենդանիների հիվանդությունների ախծտորոշում,                                                                                                                                                                                                                        գ/ բակտերոլոգիական, շիճուկաբանական, թունաբանական և մակաբուծաբանական հետազոտությունների իրականացում,                                                                                                                              դ/ գյուղատնտեսական կենդանիների կլինիկական զննումների և հետազոտությունների իրականացում, ե/ իրավաբանական և ֆիզիկական անձանց կողմից ներկրվող և արտահանվող բույսերի, բույսերի պաշտպանության միջոցների, բուսական և կենդանական ծագում ունեցող մթերքների, կարգավորվող առարկաների լաբորատոր փորձաքննություն:</t>
  </si>
  <si>
    <r>
      <t xml:space="preserve">Պետական կառավարման լիազորված մարմնի անվանումը  </t>
    </r>
    <r>
      <rPr>
        <b/>
        <sz val="12"/>
        <rFont val="GHEA Grapalat"/>
        <family val="3"/>
      </rPr>
      <t xml:space="preserve"> ՀՀ սննդամթերքի անվտանգության տեսչական մարմին</t>
    </r>
  </si>
  <si>
    <r>
      <t xml:space="preserve">Պետական կառավարման լիազորված մարմնի անվանումը  </t>
    </r>
    <r>
      <rPr>
        <b/>
        <sz val="12"/>
        <rFont val="GHEA Grapalat"/>
        <family val="3"/>
      </rPr>
      <t>ՀՀ ոստիկանություն</t>
    </r>
  </si>
  <si>
    <t xml:space="preserve">   (01.01.2021թ. - 01.01.2022թ. ժամանակահատվածի համար)</t>
  </si>
  <si>
    <t>«Հատուկ կացարան» ՊՈԱԿ</t>
  </si>
  <si>
    <t>ք. Երևան Նոր-Նորքի 2-րդ զանգված Մոլդովական 29/1</t>
  </si>
  <si>
    <t>10.07.01</t>
  </si>
  <si>
    <t>1. ՀՀ ապաստան հայցողնռրին «Փախստականների և ապաստանի մասին» ՀՀ օրենքի 14-րդ հոդվածի  համապատասխան մինչև նրանց ապաստանի հարցի վերաբերյալ վերջնական որոշումը ընդունելը  լիազոր մարմնի կողմից  տրված ուղեգրի  հիման վրա  պետական կազմակերպությունում տեղավորվելը: 2. ՀՀ օրենսդրությամբ սահմանված կարգով ապաստան հայցողներին կենսապահովման  պայմանների տրամադրման կազմակերպումը:</t>
  </si>
  <si>
    <t>Ապաստան հայցողների տեղավորումը կազմակերպությունում և կենսապահովման պայմանների կազմակերպումը մինչև նրանց հայցի վերաբերյալ վերջնական որոշում ընդունելը</t>
  </si>
  <si>
    <t xml:space="preserve">20 000 </t>
  </si>
  <si>
    <t>«Հանրակացարաններ» ՊՈԱԿ</t>
  </si>
  <si>
    <t>ք. Երևան Նոր-Նորքի 2-րդ զանգված Մոլդովական 29/1 010 62 48 11</t>
  </si>
  <si>
    <t>Շենքերում ընդհանուր օգտագործման  տարածքների պահպանման և ընթացիկ նորոգման իրականացում:</t>
  </si>
  <si>
    <t>Տարածքների սպասարկման աշխատանքների իրականացում</t>
  </si>
  <si>
    <r>
      <t xml:space="preserve">Պետական կառավարման լիազորված մարմնի անվանումը  </t>
    </r>
    <r>
      <rPr>
        <sz val="12"/>
        <rFont val="GHEA Grapalat"/>
        <family val="3"/>
      </rPr>
      <t xml:space="preserve">  </t>
    </r>
    <r>
      <rPr>
        <b/>
        <sz val="12"/>
        <rFont val="GHEA Grapalat"/>
        <family val="3"/>
      </rPr>
      <t xml:space="preserve"> ՀՀ ՏԿԵՆ միգրացիոն ծառայություն</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</si>
</sst>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0.0"/>
  </numFmts>
  <fonts count="18" x14ac:knownFonts="1">
    <font>
      <sz val="11"/>
      <color theme="1"/>
      <name val="Calibri"/>
      <family val="2"/>
      <scheme val="minor"/>
    </font>
    <font>
      <sz val="11"/>
      <color theme="1"/>
      <name val="Calibri"/>
      <family val="2"/>
      <scheme val="minor"/>
    </font>
    <font>
      <sz val="8"/>
      <name val="GHEA Grapalat"/>
      <family val="3"/>
    </font>
    <font>
      <sz val="10"/>
      <name val="GHEA Grapalat"/>
      <family val="3"/>
    </font>
    <font>
      <b/>
      <sz val="13"/>
      <name val="GHEA Grapalat"/>
      <family val="3"/>
    </font>
    <font>
      <b/>
      <sz val="12"/>
      <name val="GHEA Grapalat"/>
      <family val="3"/>
    </font>
    <font>
      <sz val="11"/>
      <name val="GHEA Grapalat"/>
      <family val="3"/>
    </font>
    <font>
      <sz val="12"/>
      <name val="GHEA Grapalat"/>
      <family val="3"/>
    </font>
    <font>
      <b/>
      <sz val="11"/>
      <name val="GHEA Grapalat"/>
      <family val="3"/>
    </font>
    <font>
      <b/>
      <i/>
      <sz val="10"/>
      <name val="GHEA Grapalat"/>
      <family val="3"/>
    </font>
    <font>
      <i/>
      <sz val="10"/>
      <name val="GHEA Grapalat"/>
      <family val="3"/>
    </font>
    <font>
      <sz val="10"/>
      <color theme="1"/>
      <name val="GHEA Grapalat"/>
      <family val="3"/>
    </font>
    <font>
      <b/>
      <sz val="10"/>
      <name val="GHEA Grapalat"/>
      <family val="3"/>
    </font>
    <font>
      <b/>
      <i/>
      <sz val="11"/>
      <name val="GHEA Grapalat"/>
      <family val="3"/>
    </font>
    <font>
      <sz val="9"/>
      <name val="GHEA Grapalat"/>
      <family val="3"/>
    </font>
    <font>
      <sz val="10.5"/>
      <color indexed="8"/>
      <name val="GHEA Grapalat"/>
      <family val="3"/>
    </font>
    <font>
      <sz val="7.5"/>
      <name val="GHEA Grapalat"/>
      <family val="3"/>
    </font>
    <font>
      <sz val="7.5"/>
      <color indexed="8"/>
      <name val="GHEA Grapalat"/>
      <family val="3"/>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s>
  <borders count="3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s>
  <cellStyleXfs count="2">
    <xf numFmtId="0" fontId="0" fillId="0" borderId="0"/>
    <xf numFmtId="43" fontId="1" fillId="0" borderId="0" applyFont="0" applyFill="0" applyBorder="0" applyAlignment="0" applyProtection="0"/>
  </cellStyleXfs>
  <cellXfs count="190">
    <xf numFmtId="0" fontId="0" fillId="0" borderId="0" xfId="0"/>
    <xf numFmtId="0" fontId="2" fillId="0" borderId="0" xfId="0" applyFont="1"/>
    <xf numFmtId="0" fontId="3" fillId="0" borderId="0" xfId="0" applyFont="1" applyAlignment="1">
      <alignment horizontal="right"/>
    </xf>
    <xf numFmtId="0" fontId="2" fillId="0" borderId="0" xfId="0" applyFont="1" applyAlignment="1">
      <alignment horizontal="right"/>
    </xf>
    <xf numFmtId="0" fontId="2" fillId="0" borderId="0" xfId="0" applyFont="1" applyAlignment="1">
      <alignment vertical="center"/>
    </xf>
    <xf numFmtId="0" fontId="3" fillId="2" borderId="0" xfId="0" applyFont="1" applyFill="1" applyAlignment="1" applyProtection="1">
      <alignment horizontal="left" vertical="center"/>
      <protection locked="0"/>
    </xf>
    <xf numFmtId="0" fontId="3" fillId="0" borderId="0" xfId="0" applyFont="1" applyAlignment="1"/>
    <xf numFmtId="0" fontId="3" fillId="2" borderId="0" xfId="0" applyFont="1" applyFill="1" applyAlignment="1">
      <alignment horizontal="left" vertical="center"/>
    </xf>
    <xf numFmtId="0" fontId="3" fillId="0" borderId="0" xfId="0" applyFont="1" applyBorder="1" applyAlignment="1"/>
    <xf numFmtId="0" fontId="6" fillId="0" borderId="0" xfId="0" applyFont="1" applyAlignment="1"/>
    <xf numFmtId="0" fontId="3" fillId="0" borderId="0" xfId="0" applyFont="1"/>
    <xf numFmtId="0" fontId="6" fillId="0" borderId="7"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1" xfId="0" applyFont="1" applyFill="1" applyBorder="1" applyAlignment="1">
      <alignment horizontal="center" vertical="center" textRotation="90" wrapText="1"/>
    </xf>
    <xf numFmtId="0" fontId="6" fillId="2" borderId="11" xfId="0" applyFont="1" applyFill="1" applyBorder="1" applyAlignment="1">
      <alignment horizontal="center" vertical="center" textRotation="90" wrapText="1"/>
    </xf>
    <xf numFmtId="0" fontId="3" fillId="2" borderId="11" xfId="0" applyFont="1" applyFill="1" applyBorder="1" applyAlignment="1" applyProtection="1">
      <alignment horizontal="center" vertical="center" wrapText="1"/>
      <protection locked="0"/>
    </xf>
    <xf numFmtId="0" fontId="6" fillId="2" borderId="14" xfId="0" applyFont="1" applyFill="1" applyBorder="1" applyAlignment="1">
      <alignment horizontal="center" vertical="center" textRotation="90" wrapText="1"/>
    </xf>
    <xf numFmtId="49" fontId="9" fillId="2" borderId="15" xfId="0" applyNumberFormat="1" applyFont="1" applyFill="1" applyBorder="1" applyAlignment="1">
      <alignment horizontal="center" vertical="center"/>
    </xf>
    <xf numFmtId="49" fontId="10" fillId="2" borderId="16" xfId="0" applyNumberFormat="1" applyFont="1" applyFill="1" applyBorder="1" applyAlignment="1">
      <alignment horizontal="center" vertical="center" wrapText="1"/>
    </xf>
    <xf numFmtId="49" fontId="9" fillId="2" borderId="16" xfId="0" applyNumberFormat="1" applyFont="1" applyFill="1" applyBorder="1" applyAlignment="1">
      <alignment horizontal="center" vertical="center"/>
    </xf>
    <xf numFmtId="49" fontId="9" fillId="2" borderId="16" xfId="0" applyNumberFormat="1" applyFont="1" applyFill="1" applyBorder="1" applyAlignment="1">
      <alignment horizontal="center" vertical="center" wrapText="1"/>
    </xf>
    <xf numFmtId="49" fontId="9" fillId="2" borderId="17" xfId="0" applyNumberFormat="1" applyFont="1" applyFill="1" applyBorder="1" applyAlignment="1">
      <alignment horizontal="center" vertical="center" wrapText="1"/>
    </xf>
    <xf numFmtId="49" fontId="3" fillId="0" borderId="0" xfId="0" applyNumberFormat="1" applyFont="1"/>
    <xf numFmtId="49" fontId="3" fillId="0" borderId="0" xfId="0" applyNumberFormat="1" applyFont="1" applyBorder="1"/>
    <xf numFmtId="0" fontId="3" fillId="2" borderId="1" xfId="0" applyFont="1" applyFill="1" applyBorder="1" applyAlignment="1">
      <alignment horizontal="center" vertical="center"/>
    </xf>
    <xf numFmtId="0" fontId="3" fillId="2" borderId="2" xfId="0" applyFont="1" applyFill="1" applyBorder="1" applyAlignment="1" applyProtection="1">
      <alignment vertical="center" wrapText="1"/>
      <protection locked="0"/>
    </xf>
    <xf numFmtId="0" fontId="3" fillId="2" borderId="2" xfId="0" applyFont="1" applyFill="1" applyBorder="1" applyAlignment="1" applyProtection="1">
      <alignment horizontal="left" vertical="center" wrapText="1"/>
      <protection locked="0"/>
    </xf>
    <xf numFmtId="0" fontId="3" fillId="2" borderId="2" xfId="0" applyFont="1" applyFill="1" applyBorder="1" applyAlignment="1" applyProtection="1">
      <alignment horizontal="center" vertical="center" wrapText="1"/>
      <protection locked="0"/>
    </xf>
    <xf numFmtId="164" fontId="3" fillId="2" borderId="2" xfId="0" applyNumberFormat="1" applyFont="1" applyFill="1" applyBorder="1" applyAlignment="1" applyProtection="1">
      <alignment horizontal="center" vertical="center"/>
      <protection locked="0"/>
    </xf>
    <xf numFmtId="164" fontId="12" fillId="2" borderId="2" xfId="0" applyNumberFormat="1" applyFont="1" applyFill="1" applyBorder="1" applyAlignment="1" applyProtection="1">
      <alignment horizontal="center" vertical="center" wrapText="1"/>
      <protection locked="0"/>
    </xf>
    <xf numFmtId="164" fontId="3" fillId="2" borderId="2" xfId="0" applyNumberFormat="1" applyFont="1" applyFill="1" applyBorder="1" applyAlignment="1" applyProtection="1">
      <alignment horizontal="center" vertical="center" wrapText="1"/>
      <protection locked="0"/>
    </xf>
    <xf numFmtId="1" fontId="12" fillId="2" borderId="2" xfId="0" applyNumberFormat="1" applyFont="1" applyFill="1" applyBorder="1" applyAlignment="1">
      <alignment horizontal="center" vertical="center" wrapText="1"/>
    </xf>
    <xf numFmtId="164" fontId="12" fillId="2" borderId="2" xfId="0" applyNumberFormat="1" applyFont="1" applyFill="1" applyBorder="1" applyAlignment="1">
      <alignment horizontal="center" vertical="center"/>
    </xf>
    <xf numFmtId="164" fontId="12" fillId="2" borderId="2" xfId="0" applyNumberFormat="1" applyFont="1" applyFill="1" applyBorder="1" applyAlignment="1" applyProtection="1">
      <alignment horizontal="center" vertical="center"/>
      <protection locked="0"/>
    </xf>
    <xf numFmtId="164" fontId="3" fillId="2" borderId="5" xfId="0" applyNumberFormat="1" applyFont="1" applyFill="1" applyBorder="1" applyAlignment="1" applyProtection="1">
      <alignment horizontal="center" vertical="center"/>
      <protection locked="0"/>
    </xf>
    <xf numFmtId="0" fontId="3" fillId="2" borderId="7" xfId="0" applyFont="1" applyFill="1" applyBorder="1" applyAlignment="1" applyProtection="1">
      <alignment vertical="center" wrapText="1"/>
      <protection locked="0"/>
    </xf>
    <xf numFmtId="49" fontId="3" fillId="2" borderId="7" xfId="0" applyNumberFormat="1" applyFont="1" applyFill="1" applyBorder="1" applyAlignment="1" applyProtection="1">
      <alignment horizontal="center" vertical="center" wrapText="1"/>
      <protection locked="0"/>
    </xf>
    <xf numFmtId="0" fontId="3" fillId="2" borderId="7" xfId="0" applyFont="1" applyFill="1" applyBorder="1" applyAlignment="1" applyProtection="1">
      <alignment horizontal="left" vertical="center" wrapText="1"/>
      <protection locked="0"/>
    </xf>
    <xf numFmtId="0" fontId="3" fillId="2" borderId="7" xfId="0" applyFont="1" applyFill="1" applyBorder="1" applyAlignment="1" applyProtection="1">
      <alignment horizontal="center" vertical="center" wrapText="1"/>
      <protection locked="0"/>
    </xf>
    <xf numFmtId="164" fontId="3" fillId="2" borderId="7" xfId="0" applyNumberFormat="1" applyFont="1" applyFill="1" applyBorder="1" applyAlignment="1" applyProtection="1">
      <alignment horizontal="center" vertical="center"/>
      <protection locked="0"/>
    </xf>
    <xf numFmtId="164" fontId="12" fillId="2" borderId="7" xfId="0" applyNumberFormat="1" applyFont="1" applyFill="1" applyBorder="1" applyAlignment="1" applyProtection="1">
      <alignment horizontal="center" vertical="center" wrapText="1"/>
      <protection locked="0"/>
    </xf>
    <xf numFmtId="164" fontId="3" fillId="2" borderId="7" xfId="0" applyNumberFormat="1" applyFont="1" applyFill="1" applyBorder="1" applyAlignment="1" applyProtection="1">
      <alignment horizontal="center" vertical="center" wrapText="1"/>
      <protection locked="0"/>
    </xf>
    <xf numFmtId="1" fontId="12" fillId="2" borderId="7"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xf>
    <xf numFmtId="164" fontId="12" fillId="2" borderId="7" xfId="0" applyNumberFormat="1" applyFont="1" applyFill="1" applyBorder="1" applyAlignment="1" applyProtection="1">
      <alignment horizontal="center" vertical="center"/>
      <protection locked="0"/>
    </xf>
    <xf numFmtId="164" fontId="3" fillId="2" borderId="10" xfId="0" applyNumberFormat="1" applyFont="1" applyFill="1" applyBorder="1" applyAlignment="1" applyProtection="1">
      <alignment horizontal="center" vertical="center"/>
      <protection locked="0"/>
    </xf>
    <xf numFmtId="0" fontId="6" fillId="3" borderId="18" xfId="0" applyFont="1" applyFill="1" applyBorder="1" applyAlignment="1">
      <alignment horizontal="center" vertical="center" wrapText="1"/>
    </xf>
    <xf numFmtId="0" fontId="13" fillId="3" borderId="19" xfId="0" applyFont="1" applyFill="1" applyBorder="1" applyAlignment="1">
      <alignment vertical="center" wrapText="1"/>
    </xf>
    <xf numFmtId="0" fontId="6" fillId="0" borderId="0" xfId="0" applyFont="1"/>
    <xf numFmtId="164" fontId="2" fillId="0" borderId="0" xfId="0" applyNumberFormat="1" applyFont="1"/>
    <xf numFmtId="49" fontId="11" fillId="0" borderId="2" xfId="0" applyNumberFormat="1" applyFont="1" applyFill="1" applyBorder="1" applyAlignment="1" applyProtection="1">
      <alignment horizontal="center" vertical="center" wrapText="1"/>
      <protection locked="0"/>
    </xf>
    <xf numFmtId="0" fontId="6" fillId="3" borderId="21" xfId="0" applyFont="1" applyFill="1" applyBorder="1" applyAlignment="1">
      <alignment horizontal="center" vertical="center" wrapText="1"/>
    </xf>
    <xf numFmtId="0" fontId="13" fillId="3" borderId="13" xfId="0" applyFont="1" applyFill="1" applyBorder="1" applyAlignment="1">
      <alignment vertical="center" wrapText="1"/>
    </xf>
    <xf numFmtId="0" fontId="13" fillId="3" borderId="13" xfId="0" applyFont="1" applyFill="1" applyBorder="1" applyAlignment="1">
      <alignment horizontal="center" vertical="center" wrapText="1"/>
    </xf>
    <xf numFmtId="164" fontId="13" fillId="3" borderId="13" xfId="0" applyNumberFormat="1" applyFont="1" applyFill="1" applyBorder="1" applyAlignment="1">
      <alignment horizontal="center" vertical="center" wrapText="1"/>
    </xf>
    <xf numFmtId="1" fontId="13" fillId="3" borderId="13" xfId="0" applyNumberFormat="1" applyFont="1" applyFill="1" applyBorder="1" applyAlignment="1">
      <alignment horizontal="center" vertical="center" wrapText="1"/>
    </xf>
    <xf numFmtId="164" fontId="13" fillId="3" borderId="22" xfId="0" applyNumberFormat="1"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24" xfId="0" applyFont="1" applyFill="1" applyBorder="1" applyAlignment="1" applyProtection="1">
      <alignment vertical="center" wrapText="1"/>
      <protection locked="0"/>
    </xf>
    <xf numFmtId="49" fontId="3" fillId="2" borderId="24" xfId="0" applyNumberFormat="1" applyFont="1" applyFill="1" applyBorder="1" applyAlignment="1" applyProtection="1">
      <alignment horizontal="center" vertical="center" wrapText="1"/>
      <protection locked="0"/>
    </xf>
    <xf numFmtId="0" fontId="3" fillId="2" borderId="24" xfId="0" applyFont="1" applyFill="1" applyBorder="1" applyAlignment="1" applyProtection="1">
      <alignment horizontal="left" vertical="center" wrapText="1"/>
      <protection locked="0"/>
    </xf>
    <xf numFmtId="0" fontId="3" fillId="2" borderId="24" xfId="0" applyFont="1" applyFill="1" applyBorder="1" applyAlignment="1" applyProtection="1">
      <alignment horizontal="center" vertical="center" wrapText="1"/>
      <protection locked="0"/>
    </xf>
    <xf numFmtId="164" fontId="3" fillId="2" borderId="24" xfId="0" applyNumberFormat="1" applyFont="1" applyFill="1" applyBorder="1" applyAlignment="1" applyProtection="1">
      <alignment horizontal="center" vertical="center"/>
      <protection locked="0"/>
    </xf>
    <xf numFmtId="164" fontId="12" fillId="2" borderId="24" xfId="0" applyNumberFormat="1" applyFont="1" applyFill="1" applyBorder="1" applyAlignment="1" applyProtection="1">
      <alignment horizontal="center" vertical="center" wrapText="1"/>
      <protection locked="0"/>
    </xf>
    <xf numFmtId="164" fontId="3" fillId="2" borderId="24" xfId="0" applyNumberFormat="1" applyFont="1" applyFill="1" applyBorder="1" applyAlignment="1" applyProtection="1">
      <alignment horizontal="center" vertical="center" wrapText="1"/>
      <protection locked="0"/>
    </xf>
    <xf numFmtId="1" fontId="12" fillId="2" borderId="24" xfId="0" applyNumberFormat="1" applyFont="1" applyFill="1" applyBorder="1" applyAlignment="1">
      <alignment horizontal="center" vertical="center" wrapText="1"/>
    </xf>
    <xf numFmtId="164" fontId="12" fillId="2" borderId="24" xfId="0" applyNumberFormat="1" applyFont="1" applyFill="1" applyBorder="1" applyAlignment="1">
      <alignment horizontal="center" vertical="center"/>
    </xf>
    <xf numFmtId="164" fontId="12" fillId="2" borderId="24" xfId="0" applyNumberFormat="1" applyFont="1" applyFill="1" applyBorder="1" applyAlignment="1" applyProtection="1">
      <alignment horizontal="center" vertical="center"/>
      <protection locked="0"/>
    </xf>
    <xf numFmtId="164" fontId="3" fillId="2" borderId="25" xfId="0" applyNumberFormat="1" applyFont="1" applyFill="1" applyBorder="1" applyAlignment="1" applyProtection="1">
      <alignment horizontal="center" vertical="center"/>
      <protection locked="0"/>
    </xf>
    <xf numFmtId="0" fontId="3" fillId="0" borderId="19" xfId="0" applyFont="1" applyFill="1" applyBorder="1" applyAlignment="1" applyProtection="1">
      <alignment horizontal="center" vertical="center" wrapText="1"/>
      <protection locked="0"/>
    </xf>
    <xf numFmtId="0" fontId="3" fillId="2" borderId="26" xfId="0" applyFont="1" applyFill="1" applyBorder="1" applyAlignment="1" applyProtection="1">
      <alignment vertical="center" wrapText="1"/>
      <protection locked="0"/>
    </xf>
    <xf numFmtId="0" fontId="3" fillId="0" borderId="18" xfId="0" applyFont="1" applyFill="1" applyBorder="1" applyAlignment="1" applyProtection="1">
      <alignment horizontal="center" vertical="center" wrapText="1"/>
      <protection locked="0"/>
    </xf>
    <xf numFmtId="49" fontId="3" fillId="0" borderId="19" xfId="0" applyNumberFormat="1" applyFont="1" applyFill="1" applyBorder="1" applyAlignment="1" applyProtection="1">
      <alignment horizontal="center" vertical="center"/>
      <protection locked="0"/>
    </xf>
    <xf numFmtId="0" fontId="3" fillId="0" borderId="19" xfId="0" applyFont="1" applyFill="1" applyBorder="1" applyAlignment="1" applyProtection="1">
      <alignment vertical="center" wrapText="1"/>
      <protection locked="0"/>
    </xf>
    <xf numFmtId="164" fontId="3" fillId="0" borderId="19" xfId="0" applyNumberFormat="1" applyFont="1" applyFill="1" applyBorder="1" applyAlignment="1" applyProtection="1">
      <alignment horizontal="center" vertical="center"/>
      <protection locked="0"/>
    </xf>
    <xf numFmtId="164" fontId="3" fillId="0" borderId="19" xfId="0" applyNumberFormat="1" applyFont="1" applyFill="1" applyBorder="1" applyAlignment="1" applyProtection="1">
      <alignment horizontal="center" vertical="center" wrapText="1"/>
      <protection locked="0"/>
    </xf>
    <xf numFmtId="1" fontId="3" fillId="2" borderId="19" xfId="0" applyNumberFormat="1" applyFont="1" applyFill="1" applyBorder="1" applyAlignment="1">
      <alignment horizontal="center" vertical="center" wrapText="1"/>
    </xf>
    <xf numFmtId="164" fontId="3" fillId="2" borderId="19" xfId="0" applyNumberFormat="1" applyFont="1" applyFill="1" applyBorder="1" applyAlignment="1">
      <alignment horizontal="center" vertical="center"/>
    </xf>
    <xf numFmtId="164" fontId="6" fillId="0" borderId="19" xfId="1" applyNumberFormat="1" applyFont="1" applyFill="1" applyBorder="1" applyAlignment="1" applyProtection="1">
      <alignment horizontal="center" vertical="center"/>
      <protection locked="0"/>
    </xf>
    <xf numFmtId="164" fontId="3" fillId="0" borderId="20" xfId="0" applyNumberFormat="1" applyFont="1" applyFill="1" applyBorder="1" applyAlignment="1" applyProtection="1">
      <alignment horizontal="center" vertical="center"/>
      <protection locked="0"/>
    </xf>
    <xf numFmtId="0" fontId="6" fillId="0" borderId="7" xfId="0" applyFont="1" applyFill="1" applyBorder="1" applyAlignment="1">
      <alignment horizontal="center" vertical="center" wrapText="1"/>
    </xf>
    <xf numFmtId="0" fontId="6" fillId="2" borderId="11" xfId="0" applyFont="1" applyFill="1" applyBorder="1" applyAlignment="1">
      <alignment horizontal="center" vertical="center" textRotation="90" wrapText="1"/>
    </xf>
    <xf numFmtId="0" fontId="6" fillId="0" borderId="11" xfId="0" applyFont="1" applyFill="1" applyBorder="1" applyAlignment="1">
      <alignment horizontal="center" vertical="center" textRotation="90" wrapText="1"/>
    </xf>
    <xf numFmtId="0" fontId="6" fillId="2" borderId="11" xfId="0" applyFont="1" applyFill="1" applyBorder="1" applyAlignment="1">
      <alignment horizontal="center" vertical="center" textRotation="90" wrapText="1"/>
    </xf>
    <xf numFmtId="0" fontId="6" fillId="0" borderId="11" xfId="0" applyFont="1" applyFill="1" applyBorder="1" applyAlignment="1">
      <alignment horizontal="center" vertical="center" textRotation="90" wrapText="1"/>
    </xf>
    <xf numFmtId="0" fontId="6" fillId="0" borderId="7" xfId="0" applyFont="1" applyFill="1" applyBorder="1" applyAlignment="1">
      <alignment horizontal="center" vertical="center" wrapText="1"/>
    </xf>
    <xf numFmtId="49" fontId="3" fillId="2" borderId="2" xfId="0" applyNumberFormat="1" applyFont="1" applyFill="1" applyBorder="1" applyAlignment="1" applyProtection="1">
      <alignment horizontal="center" vertical="center" wrapText="1"/>
      <protection locked="0"/>
    </xf>
    <xf numFmtId="0" fontId="13" fillId="3" borderId="19" xfId="0" applyFont="1" applyFill="1" applyBorder="1" applyAlignment="1">
      <alignment horizontal="center" vertical="center" wrapText="1"/>
    </xf>
    <xf numFmtId="164" fontId="13" fillId="3" borderId="19" xfId="0" applyNumberFormat="1" applyFont="1" applyFill="1" applyBorder="1" applyAlignment="1">
      <alignment horizontal="center" vertical="center" wrapText="1"/>
    </xf>
    <xf numFmtId="1" fontId="13" fillId="3" borderId="19" xfId="0" applyNumberFormat="1" applyFont="1" applyFill="1" applyBorder="1" applyAlignment="1">
      <alignment horizontal="center" vertical="center" wrapText="1"/>
    </xf>
    <xf numFmtId="164" fontId="13" fillId="3" borderId="20"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xf>
    <xf numFmtId="49" fontId="10" fillId="2" borderId="19" xfId="0" applyNumberFormat="1" applyFont="1" applyFill="1" applyBorder="1" applyAlignment="1">
      <alignment horizontal="center" vertical="center" wrapText="1"/>
    </xf>
    <xf numFmtId="49" fontId="9" fillId="2" borderId="19" xfId="0" applyNumberFormat="1" applyFont="1" applyFill="1" applyBorder="1" applyAlignment="1">
      <alignment horizontal="center" vertical="center"/>
    </xf>
    <xf numFmtId="49" fontId="9" fillId="2" borderId="19" xfId="0" applyNumberFormat="1" applyFont="1" applyFill="1" applyBorder="1" applyAlignment="1">
      <alignment horizontal="center" vertical="center" wrapText="1"/>
    </xf>
    <xf numFmtId="49" fontId="9" fillId="2" borderId="20" xfId="0" applyNumberFormat="1" applyFont="1" applyFill="1" applyBorder="1" applyAlignment="1">
      <alignment horizontal="center" vertical="center" wrapText="1"/>
    </xf>
    <xf numFmtId="0" fontId="3" fillId="2" borderId="27" xfId="0" applyFont="1" applyFill="1" applyBorder="1" applyAlignment="1">
      <alignment horizontal="center" vertical="center"/>
    </xf>
    <xf numFmtId="0" fontId="3" fillId="2" borderId="28" xfId="0" applyFont="1" applyFill="1" applyBorder="1" applyAlignment="1" applyProtection="1">
      <alignment vertical="center" wrapText="1"/>
      <protection locked="0"/>
    </xf>
    <xf numFmtId="49" fontId="3" fillId="2" borderId="28" xfId="0" applyNumberFormat="1" applyFont="1" applyFill="1" applyBorder="1" applyAlignment="1" applyProtection="1">
      <alignment horizontal="center" vertical="center" wrapText="1"/>
      <protection locked="0"/>
    </xf>
    <xf numFmtId="0" fontId="3" fillId="2" borderId="28" xfId="0" applyFont="1" applyFill="1" applyBorder="1" applyAlignment="1" applyProtection="1">
      <alignment horizontal="center" vertical="center" wrapText="1"/>
      <protection locked="0"/>
    </xf>
    <xf numFmtId="164" fontId="3" fillId="2" borderId="28" xfId="0" applyNumberFormat="1" applyFont="1" applyFill="1" applyBorder="1" applyAlignment="1" applyProtection="1">
      <alignment horizontal="center" vertical="center"/>
      <protection locked="0"/>
    </xf>
    <xf numFmtId="164" fontId="3" fillId="2" borderId="28" xfId="0" applyNumberFormat="1" applyFont="1" applyFill="1" applyBorder="1" applyAlignment="1" applyProtection="1">
      <alignment horizontal="center" vertical="center" wrapText="1"/>
      <protection locked="0"/>
    </xf>
    <xf numFmtId="1" fontId="12" fillId="2" borderId="28" xfId="0" applyNumberFormat="1" applyFont="1" applyFill="1" applyBorder="1" applyAlignment="1">
      <alignment horizontal="center" vertical="center" wrapText="1"/>
    </xf>
    <xf numFmtId="164" fontId="12" fillId="2" borderId="28" xfId="0" applyNumberFormat="1" applyFont="1" applyFill="1" applyBorder="1" applyAlignment="1">
      <alignment horizontal="center" vertical="center"/>
    </xf>
    <xf numFmtId="164" fontId="12" fillId="2" borderId="28" xfId="0" applyNumberFormat="1" applyFont="1" applyFill="1" applyBorder="1" applyAlignment="1" applyProtection="1">
      <alignment horizontal="center" vertical="center"/>
      <protection locked="0"/>
    </xf>
    <xf numFmtId="164" fontId="3" fillId="2" borderId="29" xfId="0" applyNumberFormat="1" applyFont="1" applyFill="1" applyBorder="1" applyAlignment="1" applyProtection="1">
      <alignment horizontal="center" vertical="center"/>
      <protection locked="0"/>
    </xf>
    <xf numFmtId="0" fontId="3" fillId="2" borderId="30" xfId="0" applyFont="1" applyFill="1" applyBorder="1" applyAlignment="1">
      <alignment horizontal="center" vertical="center"/>
    </xf>
    <xf numFmtId="0" fontId="3" fillId="2" borderId="11" xfId="0" applyFont="1" applyFill="1" applyBorder="1" applyAlignment="1" applyProtection="1">
      <alignment vertical="center" wrapText="1"/>
      <protection locked="0"/>
    </xf>
    <xf numFmtId="49" fontId="3" fillId="2" borderId="11" xfId="0" applyNumberFormat="1" applyFont="1" applyFill="1" applyBorder="1" applyAlignment="1" applyProtection="1">
      <alignment horizontal="center" vertical="center" wrapText="1"/>
      <protection locked="0"/>
    </xf>
    <xf numFmtId="164" fontId="3" fillId="2" borderId="11" xfId="0" applyNumberFormat="1" applyFont="1" applyFill="1" applyBorder="1" applyAlignment="1" applyProtection="1">
      <alignment horizontal="center" vertical="center"/>
      <protection locked="0"/>
    </xf>
    <xf numFmtId="164" fontId="12" fillId="2" borderId="11" xfId="0" applyNumberFormat="1" applyFont="1" applyFill="1" applyBorder="1" applyAlignment="1" applyProtection="1">
      <alignment horizontal="center" vertical="center" wrapText="1"/>
      <protection locked="0"/>
    </xf>
    <xf numFmtId="164" fontId="3" fillId="2" borderId="11" xfId="0" applyNumberFormat="1" applyFont="1" applyFill="1" applyBorder="1" applyAlignment="1" applyProtection="1">
      <alignment horizontal="center" vertical="center" wrapText="1"/>
      <protection locked="0"/>
    </xf>
    <xf numFmtId="1" fontId="12" fillId="2" borderId="11" xfId="0" applyNumberFormat="1" applyFont="1" applyFill="1" applyBorder="1" applyAlignment="1">
      <alignment horizontal="center" vertical="center" wrapText="1"/>
    </xf>
    <xf numFmtId="164" fontId="12" fillId="2" borderId="11" xfId="0" applyNumberFormat="1" applyFont="1" applyFill="1" applyBorder="1" applyAlignment="1">
      <alignment horizontal="center" vertical="center"/>
    </xf>
    <xf numFmtId="164" fontId="12" fillId="2" borderId="11" xfId="0" applyNumberFormat="1" applyFont="1" applyFill="1" applyBorder="1" applyAlignment="1" applyProtection="1">
      <alignment horizontal="center" vertical="center"/>
      <protection locked="0"/>
    </xf>
    <xf numFmtId="164" fontId="3" fillId="2" borderId="14" xfId="0" applyNumberFormat="1" applyFont="1" applyFill="1" applyBorder="1" applyAlignment="1" applyProtection="1">
      <alignment horizontal="center" vertical="center"/>
      <protection locked="0"/>
    </xf>
    <xf numFmtId="0" fontId="6" fillId="0" borderId="7" xfId="0" applyFont="1" applyFill="1" applyBorder="1" applyAlignment="1">
      <alignment horizontal="center" vertical="center" wrapText="1"/>
    </xf>
    <xf numFmtId="0" fontId="6" fillId="2" borderId="11" xfId="0" applyFont="1" applyFill="1" applyBorder="1" applyAlignment="1">
      <alignment horizontal="center" vertical="center" textRotation="90" wrapText="1"/>
    </xf>
    <xf numFmtId="0" fontId="6" fillId="0" borderId="11" xfId="0" applyFont="1" applyFill="1" applyBorder="1" applyAlignment="1">
      <alignment horizontal="center" vertical="center" textRotation="90" wrapText="1"/>
    </xf>
    <xf numFmtId="0" fontId="9" fillId="2" borderId="19" xfId="0" applyNumberFormat="1" applyFont="1" applyFill="1" applyBorder="1" applyAlignment="1">
      <alignment horizontal="center" vertical="center" wrapText="1"/>
    </xf>
    <xf numFmtId="0" fontId="6" fillId="2" borderId="11" xfId="0" applyFont="1" applyFill="1" applyBorder="1" applyAlignment="1">
      <alignment horizontal="center" vertical="center" textRotation="90" wrapText="1"/>
    </xf>
    <xf numFmtId="0" fontId="6" fillId="0" borderId="11" xfId="0" applyFont="1" applyFill="1" applyBorder="1" applyAlignment="1">
      <alignment horizontal="center" vertical="center" textRotation="90" wrapText="1"/>
    </xf>
    <xf numFmtId="0" fontId="6" fillId="0" borderId="7" xfId="0" applyFont="1" applyFill="1" applyBorder="1" applyAlignment="1">
      <alignment horizontal="center" vertical="center" wrapText="1"/>
    </xf>
    <xf numFmtId="0" fontId="3" fillId="2" borderId="31" xfId="0" applyFont="1" applyFill="1" applyBorder="1" applyAlignment="1" applyProtection="1">
      <alignment horizontal="center" vertical="center" wrapText="1"/>
      <protection locked="0"/>
    </xf>
    <xf numFmtId="0" fontId="3" fillId="2" borderId="28" xfId="0" applyFont="1" applyFill="1" applyBorder="1" applyAlignment="1" applyProtection="1">
      <alignment horizontal="left" vertical="center" wrapText="1"/>
      <protection locked="0"/>
    </xf>
    <xf numFmtId="0" fontId="3" fillId="2" borderId="9" xfId="0" applyFont="1" applyFill="1" applyBorder="1" applyAlignment="1" applyProtection="1">
      <alignment horizontal="center" vertical="center" wrapText="1"/>
      <protection locked="0"/>
    </xf>
    <xf numFmtId="164" fontId="12" fillId="2" borderId="28" xfId="0" applyNumberFormat="1" applyFont="1" applyFill="1" applyBorder="1" applyAlignment="1" applyProtection="1">
      <alignment horizontal="center" vertical="center" wrapText="1"/>
      <protection locked="0"/>
    </xf>
    <xf numFmtId="0" fontId="3" fillId="0" borderId="0" xfId="0" applyFont="1" applyAlignment="1">
      <alignment horizontal="center" vertical="center"/>
    </xf>
    <xf numFmtId="0" fontId="3" fillId="0" borderId="0" xfId="0" applyFont="1" applyProtection="1">
      <protection locked="0"/>
    </xf>
    <xf numFmtId="0" fontId="3" fillId="0" borderId="0" xfId="0" applyFont="1" applyBorder="1"/>
    <xf numFmtId="0" fontId="2" fillId="0" borderId="0" xfId="0" applyFont="1" applyAlignment="1">
      <alignment horizontal="center" vertical="center"/>
    </xf>
    <xf numFmtId="0" fontId="0" fillId="0" borderId="0" xfId="0" applyAlignment="1">
      <alignment horizontal="center" vertical="center"/>
    </xf>
    <xf numFmtId="0" fontId="3" fillId="2" borderId="1" xfId="0" applyFont="1" applyFill="1" applyBorder="1" applyAlignment="1">
      <alignment vertical="center"/>
    </xf>
    <xf numFmtId="164" fontId="11" fillId="2" borderId="2" xfId="0" applyNumberFormat="1" applyFont="1" applyFill="1" applyBorder="1" applyAlignment="1" applyProtection="1">
      <alignment horizontal="center" vertical="center"/>
      <protection locked="0"/>
    </xf>
    <xf numFmtId="164" fontId="3" fillId="2" borderId="2" xfId="0" applyNumberFormat="1" applyFont="1" applyFill="1" applyBorder="1" applyAlignment="1">
      <alignment horizontal="center" vertical="center"/>
    </xf>
    <xf numFmtId="164" fontId="3" fillId="0" borderId="2" xfId="0" applyNumberFormat="1" applyFont="1" applyBorder="1" applyAlignment="1" applyProtection="1">
      <alignment horizontal="center" vertical="center"/>
      <protection locked="0"/>
    </xf>
    <xf numFmtId="164" fontId="3" fillId="0" borderId="5" xfId="0" applyNumberFormat="1" applyFont="1" applyBorder="1" applyAlignment="1" applyProtection="1">
      <alignment horizontal="center" vertical="center"/>
      <protection locked="0"/>
    </xf>
    <xf numFmtId="0" fontId="3" fillId="2" borderId="6" xfId="0" applyFont="1" applyFill="1" applyBorder="1" applyAlignment="1">
      <alignment vertical="center"/>
    </xf>
    <xf numFmtId="1" fontId="3" fillId="2" borderId="7" xfId="0" applyNumberFormat="1" applyFont="1" applyFill="1" applyBorder="1" applyAlignment="1" applyProtection="1">
      <alignment horizontal="center" vertical="center"/>
      <protection locked="0"/>
    </xf>
    <xf numFmtId="164" fontId="3" fillId="2" borderId="7" xfId="0" applyNumberFormat="1" applyFont="1" applyFill="1" applyBorder="1" applyAlignment="1">
      <alignment horizontal="center" vertical="center"/>
    </xf>
    <xf numFmtId="164" fontId="3" fillId="0" borderId="7" xfId="0" applyNumberFormat="1" applyFont="1" applyBorder="1" applyAlignment="1" applyProtection="1">
      <alignment horizontal="center" vertical="center"/>
      <protection locked="0"/>
    </xf>
    <xf numFmtId="164" fontId="3" fillId="0" borderId="10" xfId="0" applyNumberFormat="1" applyFont="1" applyBorder="1" applyAlignment="1" applyProtection="1">
      <alignment horizontal="center" vertical="center"/>
      <protection locked="0"/>
    </xf>
    <xf numFmtId="0" fontId="3" fillId="2" borderId="23" xfId="0" applyFont="1" applyFill="1" applyBorder="1" applyAlignment="1">
      <alignment vertical="center"/>
    </xf>
    <xf numFmtId="164" fontId="3" fillId="2" borderId="24" xfId="0" applyNumberFormat="1" applyFont="1" applyFill="1" applyBorder="1" applyAlignment="1">
      <alignment horizontal="center" vertical="center"/>
    </xf>
    <xf numFmtId="0" fontId="3" fillId="0" borderId="0" xfId="0" applyFont="1" applyBorder="1" applyProtection="1">
      <protection locked="0"/>
    </xf>
    <xf numFmtId="0" fontId="15" fillId="0" borderId="0" xfId="0" applyFont="1" applyAlignment="1">
      <alignment vertical="top"/>
    </xf>
    <xf numFmtId="0" fontId="16" fillId="0" borderId="0" xfId="0" applyFont="1" applyAlignment="1" applyProtection="1">
      <alignment vertical="top"/>
      <protection locked="0"/>
    </xf>
    <xf numFmtId="0" fontId="17" fillId="0" borderId="0" xfId="0" applyFont="1" applyAlignment="1" applyProtection="1">
      <alignment horizontal="center" vertical="top"/>
      <protection locked="0"/>
    </xf>
    <xf numFmtId="0" fontId="2" fillId="0" borderId="0" xfId="0" applyFont="1" applyProtection="1">
      <protection locked="0"/>
    </xf>
    <xf numFmtId="49" fontId="14" fillId="2" borderId="2" xfId="0" applyNumberFormat="1" applyFont="1" applyFill="1" applyBorder="1" applyAlignment="1" applyProtection="1">
      <alignment horizontal="center" vertical="center"/>
      <protection locked="0"/>
    </xf>
    <xf numFmtId="49" fontId="14" fillId="2" borderId="7" xfId="0" applyNumberFormat="1" applyFont="1" applyFill="1" applyBorder="1" applyAlignment="1" applyProtection="1">
      <alignment horizontal="center" vertical="center"/>
      <protection locked="0"/>
    </xf>
    <xf numFmtId="49" fontId="14" fillId="2" borderId="24" xfId="0" applyNumberFormat="1" applyFont="1" applyFill="1" applyBorder="1" applyAlignment="1" applyProtection="1">
      <alignment horizontal="center" vertical="center" wrapText="1"/>
      <protection locked="0"/>
    </xf>
    <xf numFmtId="0" fontId="14" fillId="4" borderId="2" xfId="0" applyFont="1" applyFill="1" applyBorder="1" applyAlignment="1" applyProtection="1">
      <alignment horizontal="center" vertical="center" wrapText="1"/>
      <protection locked="0"/>
    </xf>
    <xf numFmtId="49" fontId="14" fillId="4" borderId="2" xfId="0" applyNumberFormat="1" applyFont="1" applyFill="1" applyBorder="1" applyAlignment="1" applyProtection="1">
      <alignment horizontal="center" vertical="center" wrapText="1"/>
      <protection locked="0"/>
    </xf>
    <xf numFmtId="0" fontId="14" fillId="2" borderId="2" xfId="0" applyFont="1" applyFill="1" applyBorder="1" applyAlignment="1" applyProtection="1">
      <alignment horizontal="center" vertical="center" wrapText="1"/>
      <protection locked="0"/>
    </xf>
    <xf numFmtId="0" fontId="14" fillId="4" borderId="24" xfId="0" applyFont="1" applyFill="1" applyBorder="1" applyAlignment="1" applyProtection="1">
      <alignment horizontal="center" vertical="center" wrapText="1"/>
      <protection locked="0"/>
    </xf>
    <xf numFmtId="49" fontId="14" fillId="4" borderId="24" xfId="0" applyNumberFormat="1" applyFont="1" applyFill="1" applyBorder="1" applyAlignment="1" applyProtection="1">
      <alignment horizontal="center" vertical="center" wrapText="1"/>
      <protection locked="0"/>
    </xf>
    <xf numFmtId="0" fontId="14" fillId="4" borderId="24" xfId="0" applyFont="1" applyFill="1" applyBorder="1" applyAlignment="1" applyProtection="1">
      <alignment horizontal="left" vertical="center" wrapText="1"/>
      <protection locked="0"/>
    </xf>
    <xf numFmtId="0" fontId="6" fillId="2" borderId="11" xfId="0" applyFont="1" applyFill="1" applyBorder="1" applyAlignment="1">
      <alignment horizontal="center" vertical="center" textRotation="90" wrapText="1"/>
    </xf>
    <xf numFmtId="0" fontId="6" fillId="0" borderId="11" xfId="0" applyFont="1" applyFill="1" applyBorder="1" applyAlignment="1">
      <alignment horizontal="center" vertical="center" textRotation="90" wrapText="1"/>
    </xf>
    <xf numFmtId="0" fontId="6" fillId="0" borderId="7" xfId="0" applyFont="1" applyFill="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wrapText="1"/>
    </xf>
    <xf numFmtId="0" fontId="6" fillId="0" borderId="0" xfId="0" applyFont="1" applyAlignment="1" applyProtection="1">
      <alignment horizontal="center" vertical="center"/>
      <protection locked="0"/>
    </xf>
    <xf numFmtId="0" fontId="6" fillId="2" borderId="1"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12" xfId="0"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textRotation="90" wrapText="1"/>
    </xf>
    <xf numFmtId="0" fontId="6" fillId="2" borderId="13" xfId="0" applyFont="1" applyFill="1" applyBorder="1" applyAlignment="1">
      <alignment horizontal="center" vertical="center" textRotation="90" wrapText="1"/>
    </xf>
    <xf numFmtId="0" fontId="6" fillId="0" borderId="7" xfId="0" applyFont="1" applyBorder="1" applyAlignment="1">
      <alignment horizontal="center" vertical="center" wrapText="1"/>
    </xf>
    <xf numFmtId="0" fontId="6" fillId="0" borderId="11" xfId="0" applyFont="1" applyBorder="1" applyAlignment="1">
      <alignment horizontal="center" vertical="center" wrapText="1"/>
    </xf>
    <xf numFmtId="0" fontId="6" fillId="2" borderId="7" xfId="0" applyFont="1" applyFill="1" applyBorder="1" applyAlignment="1">
      <alignment horizontal="center" vertical="center" textRotation="90" wrapText="1"/>
    </xf>
    <xf numFmtId="0" fontId="6" fillId="0" borderId="7" xfId="0" applyFont="1" applyBorder="1" applyAlignment="1">
      <alignment horizontal="center" vertical="center" textRotation="90" wrapText="1"/>
    </xf>
    <xf numFmtId="0" fontId="6" fillId="0" borderId="11" xfId="0" applyFont="1" applyBorder="1" applyAlignment="1">
      <alignment horizontal="center" vertical="center" textRotation="90" wrapText="1"/>
    </xf>
    <xf numFmtId="0" fontId="6" fillId="0" borderId="7" xfId="0" applyFont="1" applyFill="1" applyBorder="1" applyAlignment="1">
      <alignment horizontal="center" vertical="center" textRotation="90" wrapText="1"/>
    </xf>
    <xf numFmtId="0" fontId="6" fillId="0" borderId="11" xfId="0" applyFont="1" applyFill="1" applyBorder="1" applyAlignment="1">
      <alignment horizontal="center" vertical="center" textRotation="90" wrapText="1"/>
    </xf>
    <xf numFmtId="0" fontId="3" fillId="2" borderId="7" xfId="0"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21"/>
  <sheetViews>
    <sheetView tabSelected="1" zoomScale="80" zoomScaleNormal="80" workbookViewId="0"/>
  </sheetViews>
  <sheetFormatPr defaultRowHeight="12.75" x14ac:dyDescent="0.25"/>
  <cols>
    <col min="1" max="1" width="5.42578125" style="1" customWidth="1"/>
    <col min="2" max="2" width="42.85546875" style="1" customWidth="1"/>
    <col min="3" max="3" width="25.7109375" style="1" customWidth="1"/>
    <col min="4" max="4" width="22.140625" style="1" customWidth="1"/>
    <col min="5" max="5" width="61.5703125" style="1" customWidth="1"/>
    <col min="6" max="6" width="46" style="1" customWidth="1"/>
    <col min="7" max="7" width="47.5703125" style="1" customWidth="1"/>
    <col min="8" max="21" width="20.7109375" style="1" customWidth="1"/>
    <col min="22" max="26" width="18.7109375" style="1" customWidth="1"/>
    <col min="27" max="36" width="14.7109375" style="1" customWidth="1"/>
    <col min="37" max="50" width="20.7109375" style="1" customWidth="1"/>
    <col min="51" max="51" width="16.28515625" style="1" customWidth="1"/>
    <col min="52" max="52" width="17.85546875" style="1" customWidth="1"/>
    <col min="53" max="53" width="16.42578125" style="1" customWidth="1"/>
    <col min="54" max="54" width="17.7109375" style="1" customWidth="1"/>
    <col min="55" max="55" width="16.7109375" style="1" customWidth="1"/>
    <col min="56" max="56" width="17.5703125" style="1" customWidth="1"/>
    <col min="57" max="76" width="18.7109375" style="1" customWidth="1"/>
    <col min="77"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162" t="s">
        <v>6</v>
      </c>
      <c r="B6" s="162"/>
      <c r="C6" s="162"/>
      <c r="D6" s="162"/>
      <c r="E6" s="162"/>
      <c r="F6" s="162"/>
      <c r="G6" s="162"/>
    </row>
    <row r="7" spans="1:150" s="4" customFormat="1" ht="43.5" customHeight="1" x14ac:dyDescent="0.25">
      <c r="A7" s="163" t="s">
        <v>7</v>
      </c>
      <c r="B7" s="163"/>
      <c r="C7" s="163"/>
      <c r="D7" s="163"/>
      <c r="E7" s="163"/>
      <c r="F7" s="163"/>
      <c r="G7" s="163"/>
    </row>
    <row r="8" spans="1:150" s="4" customFormat="1" ht="16.5" customHeight="1" x14ac:dyDescent="0.25">
      <c r="A8" s="164" t="s">
        <v>109</v>
      </c>
      <c r="B8" s="164"/>
      <c r="C8" s="164"/>
      <c r="D8" s="164"/>
      <c r="E8" s="164"/>
      <c r="F8" s="164"/>
      <c r="G8" s="164"/>
    </row>
    <row r="9" spans="1:150" ht="17.25" x14ac:dyDescent="0.25">
      <c r="A9" s="5" t="s">
        <v>93</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3.5" customHeight="1" thickBot="1" x14ac:dyDescent="0.35">
      <c r="A10" s="7"/>
      <c r="B10" s="6"/>
      <c r="C10" s="8"/>
      <c r="D10" s="8"/>
      <c r="E10" s="8"/>
      <c r="F10" s="6"/>
      <c r="G10" s="9"/>
    </row>
    <row r="11" spans="1:150" s="10" customFormat="1" ht="30" customHeight="1" x14ac:dyDescent="0.25">
      <c r="A11" s="165" t="s">
        <v>8</v>
      </c>
      <c r="B11" s="168" t="s">
        <v>9</v>
      </c>
      <c r="C11" s="168" t="s">
        <v>10</v>
      </c>
      <c r="D11" s="168" t="s">
        <v>11</v>
      </c>
      <c r="E11" s="168" t="s">
        <v>12</v>
      </c>
      <c r="F11" s="171" t="s">
        <v>13</v>
      </c>
      <c r="G11" s="171"/>
      <c r="H11" s="168" t="s">
        <v>14</v>
      </c>
      <c r="I11" s="168"/>
      <c r="J11" s="168" t="s">
        <v>15</v>
      </c>
      <c r="K11" s="168"/>
      <c r="L11" s="174" t="s">
        <v>16</v>
      </c>
      <c r="M11" s="175"/>
      <c r="N11" s="174" t="s">
        <v>17</v>
      </c>
      <c r="O11" s="175"/>
      <c r="P11" s="174" t="s">
        <v>18</v>
      </c>
      <c r="Q11" s="175"/>
      <c r="R11" s="174" t="s">
        <v>19</v>
      </c>
      <c r="S11" s="175"/>
      <c r="T11" s="174" t="s">
        <v>20</v>
      </c>
      <c r="U11" s="175"/>
      <c r="V11" s="171" t="s">
        <v>21</v>
      </c>
      <c r="W11" s="171"/>
      <c r="X11" s="171" t="s">
        <v>22</v>
      </c>
      <c r="Y11" s="171"/>
      <c r="Z11" s="171"/>
      <c r="AA11" s="168" t="s">
        <v>23</v>
      </c>
      <c r="AB11" s="168"/>
      <c r="AC11" s="168"/>
      <c r="AD11" s="168"/>
      <c r="AE11" s="168" t="s">
        <v>24</v>
      </c>
      <c r="AF11" s="168"/>
      <c r="AG11" s="168"/>
      <c r="AH11" s="168"/>
      <c r="AI11" s="168"/>
      <c r="AJ11" s="168"/>
      <c r="AK11" s="173" t="s">
        <v>25</v>
      </c>
      <c r="AL11" s="173"/>
      <c r="AM11" s="173"/>
      <c r="AN11" s="173"/>
      <c r="AO11" s="173"/>
      <c r="AP11" s="173"/>
      <c r="AQ11" s="173"/>
      <c r="AR11" s="173"/>
      <c r="AS11" s="173" t="s">
        <v>26</v>
      </c>
      <c r="AT11" s="173"/>
      <c r="AU11" s="173"/>
      <c r="AV11" s="173"/>
      <c r="AW11" s="173"/>
      <c r="AX11" s="173"/>
      <c r="AY11" s="168" t="s">
        <v>27</v>
      </c>
      <c r="AZ11" s="168" t="s">
        <v>28</v>
      </c>
      <c r="BA11" s="168" t="s">
        <v>29</v>
      </c>
      <c r="BB11" s="168" t="s">
        <v>30</v>
      </c>
      <c r="BC11" s="168"/>
      <c r="BD11" s="168"/>
      <c r="BE11" s="173" t="s">
        <v>31</v>
      </c>
      <c r="BF11" s="173"/>
      <c r="BG11" s="173"/>
      <c r="BH11" s="173"/>
      <c r="BI11" s="173"/>
      <c r="BJ11" s="173"/>
      <c r="BK11" s="173"/>
      <c r="BL11" s="173"/>
      <c r="BM11" s="173"/>
      <c r="BN11" s="173"/>
      <c r="BO11" s="173" t="s">
        <v>32</v>
      </c>
      <c r="BP11" s="173"/>
      <c r="BQ11" s="173"/>
      <c r="BR11" s="173"/>
      <c r="BS11" s="173"/>
      <c r="BT11" s="173"/>
      <c r="BU11" s="173"/>
      <c r="BV11" s="173"/>
      <c r="BW11" s="168" t="s">
        <v>33</v>
      </c>
      <c r="BX11" s="178"/>
    </row>
    <row r="12" spans="1:150" s="10" customFormat="1" ht="36" customHeight="1" x14ac:dyDescent="0.25">
      <c r="A12" s="166"/>
      <c r="B12" s="169"/>
      <c r="C12" s="169"/>
      <c r="D12" s="169"/>
      <c r="E12" s="169"/>
      <c r="F12" s="172"/>
      <c r="G12" s="172"/>
      <c r="H12" s="169"/>
      <c r="I12" s="169"/>
      <c r="J12" s="169"/>
      <c r="K12" s="169"/>
      <c r="L12" s="176"/>
      <c r="M12" s="177"/>
      <c r="N12" s="176"/>
      <c r="O12" s="177"/>
      <c r="P12" s="176"/>
      <c r="Q12" s="177"/>
      <c r="R12" s="176"/>
      <c r="S12" s="177"/>
      <c r="T12" s="176"/>
      <c r="U12" s="177"/>
      <c r="V12" s="172"/>
      <c r="W12" s="172"/>
      <c r="X12" s="172"/>
      <c r="Y12" s="172"/>
      <c r="Z12" s="172"/>
      <c r="AA12" s="169"/>
      <c r="AB12" s="169"/>
      <c r="AC12" s="169"/>
      <c r="AD12" s="169"/>
      <c r="AE12" s="169"/>
      <c r="AF12" s="169"/>
      <c r="AG12" s="169"/>
      <c r="AH12" s="169"/>
      <c r="AI12" s="169"/>
      <c r="AJ12" s="169"/>
      <c r="AK12" s="169" t="s">
        <v>34</v>
      </c>
      <c r="AL12" s="169"/>
      <c r="AM12" s="169" t="s">
        <v>35</v>
      </c>
      <c r="AN12" s="169"/>
      <c r="AO12" s="169"/>
      <c r="AP12" s="169"/>
      <c r="AQ12" s="169"/>
      <c r="AR12" s="169"/>
      <c r="AS12" s="169" t="s">
        <v>34</v>
      </c>
      <c r="AT12" s="169"/>
      <c r="AU12" s="169" t="s">
        <v>35</v>
      </c>
      <c r="AV12" s="169"/>
      <c r="AW12" s="169"/>
      <c r="AX12" s="169"/>
      <c r="AY12" s="169"/>
      <c r="AZ12" s="169"/>
      <c r="BA12" s="169"/>
      <c r="BB12" s="169"/>
      <c r="BC12" s="169"/>
      <c r="BD12" s="169"/>
      <c r="BE12" s="169" t="s">
        <v>34</v>
      </c>
      <c r="BF12" s="169"/>
      <c r="BG12" s="169" t="s">
        <v>36</v>
      </c>
      <c r="BH12" s="169"/>
      <c r="BI12" s="169"/>
      <c r="BJ12" s="169"/>
      <c r="BK12" s="169"/>
      <c r="BL12" s="169"/>
      <c r="BM12" s="169"/>
      <c r="BN12" s="169"/>
      <c r="BO12" s="169" t="s">
        <v>34</v>
      </c>
      <c r="BP12" s="169"/>
      <c r="BQ12" s="169" t="s">
        <v>37</v>
      </c>
      <c r="BR12" s="169"/>
      <c r="BS12" s="169"/>
      <c r="BT12" s="169"/>
      <c r="BU12" s="169"/>
      <c r="BV12" s="169"/>
      <c r="BW12" s="169"/>
      <c r="BX12" s="179"/>
    </row>
    <row r="13" spans="1:150" s="10" customFormat="1" ht="59.25" customHeight="1" x14ac:dyDescent="0.25">
      <c r="A13" s="166"/>
      <c r="B13" s="169"/>
      <c r="C13" s="169"/>
      <c r="D13" s="169"/>
      <c r="E13" s="169"/>
      <c r="F13" s="182" t="s">
        <v>38</v>
      </c>
      <c r="G13" s="182" t="s">
        <v>39</v>
      </c>
      <c r="H13" s="184" t="s">
        <v>40</v>
      </c>
      <c r="I13" s="184" t="s">
        <v>41</v>
      </c>
      <c r="J13" s="184" t="s">
        <v>40</v>
      </c>
      <c r="K13" s="180" t="s">
        <v>41</v>
      </c>
      <c r="L13" s="180" t="s">
        <v>40</v>
      </c>
      <c r="M13" s="180" t="s">
        <v>41</v>
      </c>
      <c r="N13" s="180" t="s">
        <v>40</v>
      </c>
      <c r="O13" s="180" t="s">
        <v>41</v>
      </c>
      <c r="P13" s="180" t="s">
        <v>40</v>
      </c>
      <c r="Q13" s="180" t="s">
        <v>41</v>
      </c>
      <c r="R13" s="180" t="s">
        <v>40</v>
      </c>
      <c r="S13" s="180" t="s">
        <v>42</v>
      </c>
      <c r="T13" s="180" t="s">
        <v>40</v>
      </c>
      <c r="U13" s="180" t="s">
        <v>41</v>
      </c>
      <c r="V13" s="185" t="s">
        <v>34</v>
      </c>
      <c r="W13" s="11" t="s">
        <v>43</v>
      </c>
      <c r="X13" s="187" t="s">
        <v>34</v>
      </c>
      <c r="Y13" s="172" t="s">
        <v>43</v>
      </c>
      <c r="Z13" s="172"/>
      <c r="AA13" s="187" t="s">
        <v>34</v>
      </c>
      <c r="AB13" s="169" t="s">
        <v>35</v>
      </c>
      <c r="AC13" s="169"/>
      <c r="AD13" s="169"/>
      <c r="AE13" s="169" t="s">
        <v>44</v>
      </c>
      <c r="AF13" s="169"/>
      <c r="AG13" s="169" t="s">
        <v>45</v>
      </c>
      <c r="AH13" s="169"/>
      <c r="AI13" s="169" t="s">
        <v>46</v>
      </c>
      <c r="AJ13" s="169"/>
      <c r="AK13" s="169"/>
      <c r="AL13" s="169"/>
      <c r="AM13" s="169" t="s">
        <v>47</v>
      </c>
      <c r="AN13" s="169"/>
      <c r="AO13" s="169" t="s">
        <v>48</v>
      </c>
      <c r="AP13" s="169"/>
      <c r="AQ13" s="169" t="s">
        <v>49</v>
      </c>
      <c r="AR13" s="169"/>
      <c r="AS13" s="169"/>
      <c r="AT13" s="169"/>
      <c r="AU13" s="169" t="s">
        <v>50</v>
      </c>
      <c r="AV13" s="169"/>
      <c r="AW13" s="169" t="s">
        <v>51</v>
      </c>
      <c r="AX13" s="169"/>
      <c r="AY13" s="169"/>
      <c r="AZ13" s="169"/>
      <c r="BA13" s="169"/>
      <c r="BB13" s="169"/>
      <c r="BC13" s="169"/>
      <c r="BD13" s="169"/>
      <c r="BE13" s="169"/>
      <c r="BF13" s="169"/>
      <c r="BG13" s="169" t="s">
        <v>52</v>
      </c>
      <c r="BH13" s="169"/>
      <c r="BI13" s="169" t="s">
        <v>53</v>
      </c>
      <c r="BJ13" s="169"/>
      <c r="BK13" s="169" t="s">
        <v>54</v>
      </c>
      <c r="BL13" s="169"/>
      <c r="BM13" s="169" t="s">
        <v>55</v>
      </c>
      <c r="BN13" s="169"/>
      <c r="BO13" s="169"/>
      <c r="BP13" s="169"/>
      <c r="BQ13" s="169" t="s">
        <v>52</v>
      </c>
      <c r="BR13" s="169"/>
      <c r="BS13" s="169" t="s">
        <v>56</v>
      </c>
      <c r="BT13" s="169"/>
      <c r="BU13" s="169" t="s">
        <v>57</v>
      </c>
      <c r="BV13" s="169"/>
      <c r="BW13" s="169"/>
      <c r="BX13" s="179"/>
    </row>
    <row r="14" spans="1:150" s="10" customFormat="1" ht="136.5" customHeight="1" thickBot="1" x14ac:dyDescent="0.3">
      <c r="A14" s="167"/>
      <c r="B14" s="170"/>
      <c r="C14" s="170"/>
      <c r="D14" s="170"/>
      <c r="E14" s="170"/>
      <c r="F14" s="183"/>
      <c r="G14" s="183"/>
      <c r="H14" s="180"/>
      <c r="I14" s="180"/>
      <c r="J14" s="180"/>
      <c r="K14" s="181"/>
      <c r="L14" s="181"/>
      <c r="M14" s="181"/>
      <c r="N14" s="181"/>
      <c r="O14" s="181"/>
      <c r="P14" s="181"/>
      <c r="Q14" s="181"/>
      <c r="R14" s="181"/>
      <c r="S14" s="181"/>
      <c r="T14" s="181"/>
      <c r="U14" s="181"/>
      <c r="V14" s="186"/>
      <c r="W14" s="12" t="s">
        <v>58</v>
      </c>
      <c r="X14" s="188"/>
      <c r="Y14" s="12" t="s">
        <v>59</v>
      </c>
      <c r="Z14" s="12" t="s">
        <v>60</v>
      </c>
      <c r="AA14" s="188"/>
      <c r="AB14" s="13" t="s">
        <v>61</v>
      </c>
      <c r="AC14" s="13" t="s">
        <v>62</v>
      </c>
      <c r="AD14" s="13" t="s">
        <v>63</v>
      </c>
      <c r="AE14" s="13" t="s">
        <v>64</v>
      </c>
      <c r="AF14" s="13" t="s">
        <v>65</v>
      </c>
      <c r="AG14" s="13" t="s">
        <v>64</v>
      </c>
      <c r="AH14" s="13" t="s">
        <v>65</v>
      </c>
      <c r="AI14" s="13" t="s">
        <v>64</v>
      </c>
      <c r="AJ14" s="13" t="s">
        <v>65</v>
      </c>
      <c r="AK14" s="14" t="s">
        <v>66</v>
      </c>
      <c r="AL14" s="14" t="s">
        <v>67</v>
      </c>
      <c r="AM14" s="14" t="s">
        <v>66</v>
      </c>
      <c r="AN14" s="14" t="s">
        <v>67</v>
      </c>
      <c r="AO14" s="14" t="s">
        <v>66</v>
      </c>
      <c r="AP14" s="14" t="s">
        <v>67</v>
      </c>
      <c r="AQ14" s="14" t="s">
        <v>66</v>
      </c>
      <c r="AR14" s="14" t="s">
        <v>67</v>
      </c>
      <c r="AS14" s="14" t="s">
        <v>66</v>
      </c>
      <c r="AT14" s="14" t="s">
        <v>67</v>
      </c>
      <c r="AU14" s="14" t="s">
        <v>66</v>
      </c>
      <c r="AV14" s="14" t="s">
        <v>67</v>
      </c>
      <c r="AW14" s="14" t="s">
        <v>66</v>
      </c>
      <c r="AX14" s="14" t="s">
        <v>67</v>
      </c>
      <c r="AY14" s="170"/>
      <c r="AZ14" s="170"/>
      <c r="BA14" s="170"/>
      <c r="BB14" s="15" t="s">
        <v>68</v>
      </c>
      <c r="BC14" s="15" t="s">
        <v>69</v>
      </c>
      <c r="BD14" s="15" t="s">
        <v>70</v>
      </c>
      <c r="BE14" s="14" t="s">
        <v>40</v>
      </c>
      <c r="BF14" s="14" t="s">
        <v>41</v>
      </c>
      <c r="BG14" s="14" t="s">
        <v>40</v>
      </c>
      <c r="BH14" s="14" t="s">
        <v>41</v>
      </c>
      <c r="BI14" s="14" t="s">
        <v>40</v>
      </c>
      <c r="BJ14" s="14" t="s">
        <v>41</v>
      </c>
      <c r="BK14" s="14" t="s">
        <v>40</v>
      </c>
      <c r="BL14" s="14" t="s">
        <v>41</v>
      </c>
      <c r="BM14" s="14" t="s">
        <v>40</v>
      </c>
      <c r="BN14" s="14" t="s">
        <v>41</v>
      </c>
      <c r="BO14" s="14" t="s">
        <v>40</v>
      </c>
      <c r="BP14" s="14" t="s">
        <v>41</v>
      </c>
      <c r="BQ14" s="14" t="s">
        <v>40</v>
      </c>
      <c r="BR14" s="14" t="s">
        <v>41</v>
      </c>
      <c r="BS14" s="14" t="s">
        <v>40</v>
      </c>
      <c r="BT14" s="14" t="s">
        <v>41</v>
      </c>
      <c r="BU14" s="14" t="s">
        <v>40</v>
      </c>
      <c r="BV14" s="14" t="s">
        <v>41</v>
      </c>
      <c r="BW14" s="14" t="s">
        <v>40</v>
      </c>
      <c r="BX14" s="16" t="s">
        <v>41</v>
      </c>
    </row>
    <row r="15" spans="1:150" s="23" customFormat="1" ht="15" thickBot="1" x14ac:dyDescent="0.3">
      <c r="A15" s="17">
        <v>1</v>
      </c>
      <c r="B15" s="18">
        <v>2</v>
      </c>
      <c r="C15" s="19">
        <v>3</v>
      </c>
      <c r="D15" s="20">
        <v>4</v>
      </c>
      <c r="E15" s="19">
        <v>5</v>
      </c>
      <c r="F15" s="20">
        <v>6</v>
      </c>
      <c r="G15" s="20">
        <v>7</v>
      </c>
      <c r="H15" s="19">
        <v>8</v>
      </c>
      <c r="I15" s="20">
        <v>9</v>
      </c>
      <c r="J15" s="20">
        <v>10</v>
      </c>
      <c r="K15" s="19">
        <v>11</v>
      </c>
      <c r="L15" s="20">
        <v>12</v>
      </c>
      <c r="M15" s="19">
        <v>13</v>
      </c>
      <c r="N15" s="20">
        <v>14</v>
      </c>
      <c r="O15" s="19">
        <v>15</v>
      </c>
      <c r="P15" s="20">
        <v>16</v>
      </c>
      <c r="Q15" s="19">
        <v>17</v>
      </c>
      <c r="R15" s="20">
        <v>18</v>
      </c>
      <c r="S15" s="19">
        <v>19</v>
      </c>
      <c r="T15" s="20">
        <v>20</v>
      </c>
      <c r="U15" s="20">
        <v>21</v>
      </c>
      <c r="V15" s="20">
        <v>22</v>
      </c>
      <c r="W15" s="20">
        <v>23</v>
      </c>
      <c r="X15" s="20">
        <v>24</v>
      </c>
      <c r="Y15" s="20">
        <v>25</v>
      </c>
      <c r="Z15" s="20">
        <v>26</v>
      </c>
      <c r="AA15" s="20">
        <v>27</v>
      </c>
      <c r="AB15" s="20">
        <v>28</v>
      </c>
      <c r="AC15" s="20">
        <v>29</v>
      </c>
      <c r="AD15" s="20">
        <v>30</v>
      </c>
      <c r="AE15" s="20">
        <v>31</v>
      </c>
      <c r="AF15" s="20">
        <v>32</v>
      </c>
      <c r="AG15" s="20">
        <v>33</v>
      </c>
      <c r="AH15" s="20">
        <v>34</v>
      </c>
      <c r="AI15" s="20">
        <v>35</v>
      </c>
      <c r="AJ15" s="20">
        <v>36</v>
      </c>
      <c r="AK15" s="20">
        <v>37</v>
      </c>
      <c r="AL15" s="20">
        <v>38</v>
      </c>
      <c r="AM15" s="19">
        <v>39</v>
      </c>
      <c r="AN15" s="20">
        <v>40</v>
      </c>
      <c r="AO15" s="19">
        <v>41</v>
      </c>
      <c r="AP15" s="20">
        <v>42</v>
      </c>
      <c r="AQ15" s="19">
        <v>43</v>
      </c>
      <c r="AR15" s="20">
        <v>44</v>
      </c>
      <c r="AS15" s="19">
        <v>45</v>
      </c>
      <c r="AT15" s="20">
        <v>46</v>
      </c>
      <c r="AU15" s="19">
        <v>47</v>
      </c>
      <c r="AV15" s="20">
        <v>48</v>
      </c>
      <c r="AW15" s="19">
        <v>49</v>
      </c>
      <c r="AX15" s="20">
        <v>50</v>
      </c>
      <c r="AY15" s="19">
        <v>51</v>
      </c>
      <c r="AZ15" s="20">
        <v>52</v>
      </c>
      <c r="BA15" s="20">
        <v>53</v>
      </c>
      <c r="BB15" s="19">
        <v>54</v>
      </c>
      <c r="BC15" s="20">
        <v>55</v>
      </c>
      <c r="BD15" s="20">
        <v>56</v>
      </c>
      <c r="BE15" s="19">
        <v>57</v>
      </c>
      <c r="BF15" s="20">
        <v>58</v>
      </c>
      <c r="BG15" s="20">
        <v>59</v>
      </c>
      <c r="BH15" s="19">
        <v>60</v>
      </c>
      <c r="BI15" s="20">
        <v>61</v>
      </c>
      <c r="BJ15" s="20">
        <v>62</v>
      </c>
      <c r="BK15" s="20">
        <v>63</v>
      </c>
      <c r="BL15" s="19">
        <v>64</v>
      </c>
      <c r="BM15" s="20">
        <v>65</v>
      </c>
      <c r="BN15" s="20">
        <v>66</v>
      </c>
      <c r="BO15" s="19">
        <v>67</v>
      </c>
      <c r="BP15" s="20">
        <v>68</v>
      </c>
      <c r="BQ15" s="20">
        <v>69</v>
      </c>
      <c r="BR15" s="19">
        <v>70</v>
      </c>
      <c r="BS15" s="20" t="s">
        <v>71</v>
      </c>
      <c r="BT15" s="20">
        <v>72</v>
      </c>
      <c r="BU15" s="19">
        <v>73</v>
      </c>
      <c r="BV15" s="20">
        <v>74</v>
      </c>
      <c r="BW15" s="19" t="s">
        <v>72</v>
      </c>
      <c r="BX15" s="21" t="s">
        <v>73</v>
      </c>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row>
    <row r="16" spans="1:150" s="10" customFormat="1" ht="108" x14ac:dyDescent="0.25">
      <c r="A16" s="24">
        <v>1</v>
      </c>
      <c r="B16" s="25" t="s">
        <v>74</v>
      </c>
      <c r="C16" s="25" t="s">
        <v>97</v>
      </c>
      <c r="D16" s="50" t="s">
        <v>75</v>
      </c>
      <c r="E16" s="26" t="s">
        <v>76</v>
      </c>
      <c r="F16" s="26" t="s">
        <v>77</v>
      </c>
      <c r="G16" s="26" t="s">
        <v>77</v>
      </c>
      <c r="H16" s="27">
        <v>36074.1</v>
      </c>
      <c r="I16" s="27">
        <v>33531.5</v>
      </c>
      <c r="J16" s="28">
        <v>849497.4</v>
      </c>
      <c r="K16" s="28">
        <v>848184.3</v>
      </c>
      <c r="L16" s="28">
        <v>784.3</v>
      </c>
      <c r="M16" s="28">
        <v>1103.0999999999999</v>
      </c>
      <c r="N16" s="28">
        <v>140882.4</v>
      </c>
      <c r="O16" s="28">
        <v>101000.9</v>
      </c>
      <c r="P16" s="28">
        <v>151887.1</v>
      </c>
      <c r="Q16" s="28">
        <v>131140.9</v>
      </c>
      <c r="R16" s="28">
        <v>849497.4</v>
      </c>
      <c r="S16" s="28">
        <v>848184.3</v>
      </c>
      <c r="T16" s="28">
        <v>25853.7</v>
      </c>
      <c r="U16" s="28">
        <v>4494.6000000000004</v>
      </c>
      <c r="V16" s="29">
        <v>11831</v>
      </c>
      <c r="W16" s="30">
        <v>0</v>
      </c>
      <c r="X16" s="29">
        <v>8831</v>
      </c>
      <c r="Y16" s="30">
        <v>4805.1000000000004</v>
      </c>
      <c r="Z16" s="30">
        <v>0</v>
      </c>
      <c r="AA16" s="31">
        <f>AB16+AC16+AD16</f>
        <v>93</v>
      </c>
      <c r="AB16" s="27">
        <v>27</v>
      </c>
      <c r="AC16" s="27">
        <v>15</v>
      </c>
      <c r="AD16" s="27">
        <v>51</v>
      </c>
      <c r="AE16" s="27">
        <v>121.34</v>
      </c>
      <c r="AF16" s="27">
        <v>121.34</v>
      </c>
      <c r="AG16" s="27">
        <v>83.6</v>
      </c>
      <c r="AH16" s="27">
        <v>83.6</v>
      </c>
      <c r="AI16" s="27">
        <v>63.65</v>
      </c>
      <c r="AJ16" s="27">
        <v>63.65</v>
      </c>
      <c r="AK16" s="32">
        <f>AM16+AO16+AQ16</f>
        <v>597536.69999999995</v>
      </c>
      <c r="AL16" s="32">
        <f>AN16+AP16+AR16</f>
        <v>532120.29999999993</v>
      </c>
      <c r="AM16" s="28">
        <v>227524.6</v>
      </c>
      <c r="AN16" s="28">
        <v>225599.2</v>
      </c>
      <c r="AO16" s="28">
        <v>352000</v>
      </c>
      <c r="AP16" s="28">
        <v>298714.5</v>
      </c>
      <c r="AQ16" s="28">
        <v>18012.099999999999</v>
      </c>
      <c r="AR16" s="28">
        <v>7806.6</v>
      </c>
      <c r="AS16" s="32">
        <f>AU16+AW16</f>
        <v>668552.5</v>
      </c>
      <c r="AT16" s="32">
        <f>AV16+AX16</f>
        <v>548031.70000000007</v>
      </c>
      <c r="AU16" s="28">
        <v>653552.5</v>
      </c>
      <c r="AV16" s="28">
        <v>543363.80000000005</v>
      </c>
      <c r="AW16" s="28">
        <v>15000</v>
      </c>
      <c r="AX16" s="28">
        <v>4667.8999999999996</v>
      </c>
      <c r="AY16" s="28">
        <v>-20746.2</v>
      </c>
      <c r="AZ16" s="28">
        <v>0</v>
      </c>
      <c r="BA16" s="32">
        <f>AY16-AZ16</f>
        <v>-20746.2</v>
      </c>
      <c r="BB16" s="33"/>
      <c r="BC16" s="33"/>
      <c r="BD16" s="33"/>
      <c r="BE16" s="32">
        <f>BG16+BI16+BK16+BM16</f>
        <v>25853.699999999997</v>
      </c>
      <c r="BF16" s="32">
        <f>BH16+BJ16+BL16+BN16</f>
        <v>4494.6000000000004</v>
      </c>
      <c r="BG16" s="28"/>
      <c r="BH16" s="28"/>
      <c r="BI16" s="28">
        <v>4460.5</v>
      </c>
      <c r="BJ16" s="28">
        <v>322.3</v>
      </c>
      <c r="BK16" s="28">
        <v>13201.1</v>
      </c>
      <c r="BL16" s="28">
        <v>0</v>
      </c>
      <c r="BM16" s="28">
        <v>8192.1</v>
      </c>
      <c r="BN16" s="28">
        <v>4172.3</v>
      </c>
      <c r="BO16" s="32">
        <f>BQ16+BS16+BU16</f>
        <v>52351.3</v>
      </c>
      <c r="BP16" s="32">
        <f>BR16+BT16+BV16</f>
        <v>40240.800000000003</v>
      </c>
      <c r="BQ16" s="28"/>
      <c r="BR16" s="28"/>
      <c r="BS16" s="28">
        <v>1958.5</v>
      </c>
      <c r="BT16" s="28">
        <v>6914.9</v>
      </c>
      <c r="BU16" s="28">
        <v>50392.800000000003</v>
      </c>
      <c r="BV16" s="28">
        <v>33325.9</v>
      </c>
      <c r="BW16" s="28">
        <v>79027.899999999994</v>
      </c>
      <c r="BX16" s="34">
        <v>53403.199999999997</v>
      </c>
    </row>
    <row r="17" spans="1:76" s="10" customFormat="1" ht="108" x14ac:dyDescent="0.25">
      <c r="A17" s="57">
        <v>2</v>
      </c>
      <c r="B17" s="35" t="s">
        <v>78</v>
      </c>
      <c r="C17" s="35" t="s">
        <v>79</v>
      </c>
      <c r="D17" s="36" t="s">
        <v>80</v>
      </c>
      <c r="E17" s="37" t="s">
        <v>81</v>
      </c>
      <c r="F17" s="37" t="s">
        <v>82</v>
      </c>
      <c r="G17" s="35" t="s">
        <v>83</v>
      </c>
      <c r="H17" s="38">
        <v>28630.3</v>
      </c>
      <c r="I17" s="38">
        <v>24437.7</v>
      </c>
      <c r="J17" s="39"/>
      <c r="K17" s="39"/>
      <c r="L17" s="39"/>
      <c r="M17" s="39"/>
      <c r="N17" s="39">
        <v>32948.199999999997</v>
      </c>
      <c r="O17" s="39">
        <v>84580.3</v>
      </c>
      <c r="P17" s="39">
        <v>42919.199999999997</v>
      </c>
      <c r="Q17" s="39">
        <v>29387.3</v>
      </c>
      <c r="R17" s="39"/>
      <c r="S17" s="39"/>
      <c r="T17" s="39">
        <v>18659.3</v>
      </c>
      <c r="U17" s="39">
        <v>79630.7</v>
      </c>
      <c r="V17" s="40"/>
      <c r="W17" s="41"/>
      <c r="X17" s="40"/>
      <c r="Y17" s="41"/>
      <c r="Z17" s="41"/>
      <c r="AA17" s="42">
        <f t="shared" ref="AA17:AA19" si="0">AB17+AC17+AD17</f>
        <v>159</v>
      </c>
      <c r="AB17" s="38">
        <v>14</v>
      </c>
      <c r="AC17" s="38">
        <v>30</v>
      </c>
      <c r="AD17" s="38">
        <v>115</v>
      </c>
      <c r="AE17" s="38">
        <v>191.6</v>
      </c>
      <c r="AF17" s="38">
        <v>284.3</v>
      </c>
      <c r="AG17" s="38">
        <v>153.4</v>
      </c>
      <c r="AH17" s="38">
        <v>202.5</v>
      </c>
      <c r="AI17" s="41">
        <v>85</v>
      </c>
      <c r="AJ17" s="38">
        <v>119.5</v>
      </c>
      <c r="AK17" s="43">
        <f t="shared" ref="AK17:AL19" si="1">AM17+AO17+AQ17</f>
        <v>475714.7</v>
      </c>
      <c r="AL17" s="43">
        <f t="shared" si="1"/>
        <v>477900.10000000003</v>
      </c>
      <c r="AM17" s="39">
        <v>455714.7</v>
      </c>
      <c r="AN17" s="39">
        <v>455714.7</v>
      </c>
      <c r="AO17" s="39">
        <v>20000</v>
      </c>
      <c r="AP17" s="39">
        <v>22185.4</v>
      </c>
      <c r="AQ17" s="39"/>
      <c r="AR17" s="39"/>
      <c r="AS17" s="43">
        <f t="shared" ref="AS17:AT19" si="2">AU17+AW17</f>
        <v>487157.1</v>
      </c>
      <c r="AT17" s="43">
        <f t="shared" si="2"/>
        <v>430980.2</v>
      </c>
      <c r="AU17" s="39">
        <v>482157.1</v>
      </c>
      <c r="AV17" s="39">
        <v>428716.10000000003</v>
      </c>
      <c r="AW17" s="39">
        <v>5000</v>
      </c>
      <c r="AX17" s="39">
        <v>2264.1</v>
      </c>
      <c r="AY17" s="39"/>
      <c r="AZ17" s="39"/>
      <c r="BA17" s="43">
        <f t="shared" ref="BA17:BA19" si="3">AY17-AZ17</f>
        <v>0</v>
      </c>
      <c r="BB17" s="44"/>
      <c r="BC17" s="44"/>
      <c r="BD17" s="44"/>
      <c r="BE17" s="43">
        <f t="shared" ref="BE17:BF19" si="4">BG17+BI17+BK17+BM17</f>
        <v>18659.3</v>
      </c>
      <c r="BF17" s="43">
        <f t="shared" si="4"/>
        <v>79630.700000000012</v>
      </c>
      <c r="BG17" s="39">
        <v>64.099999999999994</v>
      </c>
      <c r="BH17" s="39">
        <v>358.8</v>
      </c>
      <c r="BI17" s="39"/>
      <c r="BJ17" s="39">
        <v>67277.600000000006</v>
      </c>
      <c r="BK17" s="39">
        <v>43.1</v>
      </c>
      <c r="BL17" s="39"/>
      <c r="BM17" s="39">
        <v>18552.099999999999</v>
      </c>
      <c r="BN17" s="39">
        <v>11994.3</v>
      </c>
      <c r="BO17" s="43">
        <f t="shared" ref="BO17:BP19" si="5">BQ17+BS17+BU17</f>
        <v>219</v>
      </c>
      <c r="BP17" s="43">
        <f t="shared" si="5"/>
        <v>1298.2</v>
      </c>
      <c r="BQ17" s="39"/>
      <c r="BR17" s="39"/>
      <c r="BS17" s="39">
        <v>219</v>
      </c>
      <c r="BT17" s="39">
        <v>0</v>
      </c>
      <c r="BU17" s="39"/>
      <c r="BV17" s="39">
        <v>1298.2</v>
      </c>
      <c r="BW17" s="39">
        <v>11442.4</v>
      </c>
      <c r="BX17" s="45">
        <v>58362.3</v>
      </c>
    </row>
    <row r="18" spans="1:76" s="10" customFormat="1" ht="27" x14ac:dyDescent="0.25">
      <c r="A18" s="57">
        <v>3</v>
      </c>
      <c r="B18" s="35" t="s">
        <v>84</v>
      </c>
      <c r="C18" s="35" t="s">
        <v>95</v>
      </c>
      <c r="D18" s="36" t="s">
        <v>80</v>
      </c>
      <c r="E18" s="37" t="s">
        <v>85</v>
      </c>
      <c r="F18" s="37"/>
      <c r="G18" s="35"/>
      <c r="H18" s="38">
        <v>138405.79999999999</v>
      </c>
      <c r="I18" s="38">
        <v>179177.9</v>
      </c>
      <c r="J18" s="39">
        <v>0</v>
      </c>
      <c r="K18" s="39">
        <v>0</v>
      </c>
      <c r="L18" s="39">
        <v>0</v>
      </c>
      <c r="M18" s="39">
        <v>0</v>
      </c>
      <c r="N18" s="39">
        <v>10223.200000000001</v>
      </c>
      <c r="O18" s="39">
        <v>5319.1</v>
      </c>
      <c r="P18" s="39">
        <v>139732.70000000001</v>
      </c>
      <c r="Q18" s="39">
        <v>125087.1</v>
      </c>
      <c r="R18" s="39">
        <v>0</v>
      </c>
      <c r="S18" s="39">
        <v>0</v>
      </c>
      <c r="T18" s="39">
        <v>8896.2999999999993</v>
      </c>
      <c r="U18" s="39">
        <v>59409.9</v>
      </c>
      <c r="V18" s="40" t="s">
        <v>86</v>
      </c>
      <c r="W18" s="41"/>
      <c r="X18" s="40" t="s">
        <v>87</v>
      </c>
      <c r="Y18" s="40" t="s">
        <v>87</v>
      </c>
      <c r="Z18" s="41"/>
      <c r="AA18" s="42">
        <f t="shared" si="0"/>
        <v>82</v>
      </c>
      <c r="AB18" s="38">
        <v>13</v>
      </c>
      <c r="AC18" s="38">
        <v>12</v>
      </c>
      <c r="AD18" s="38">
        <v>57</v>
      </c>
      <c r="AE18" s="38">
        <v>417.9</v>
      </c>
      <c r="AF18" s="38">
        <v>440.3</v>
      </c>
      <c r="AG18" s="38">
        <v>203.8</v>
      </c>
      <c r="AH18" s="38">
        <v>228.8</v>
      </c>
      <c r="AI18" s="38">
        <v>180.3</v>
      </c>
      <c r="AJ18" s="38">
        <v>236.3</v>
      </c>
      <c r="AK18" s="43">
        <f t="shared" si="1"/>
        <v>795886.9</v>
      </c>
      <c r="AL18" s="43">
        <f t="shared" si="1"/>
        <v>768351.5</v>
      </c>
      <c r="AM18" s="39">
        <v>795886.9</v>
      </c>
      <c r="AN18" s="39">
        <v>768351.5</v>
      </c>
      <c r="AO18" s="39"/>
      <c r="AP18" s="39"/>
      <c r="AQ18" s="39"/>
      <c r="AR18" s="39"/>
      <c r="AS18" s="43">
        <f t="shared" si="2"/>
        <v>798886.89999999991</v>
      </c>
      <c r="AT18" s="43">
        <f t="shared" si="2"/>
        <v>720837.79999999993</v>
      </c>
      <c r="AU18" s="39">
        <v>662336.19999999995</v>
      </c>
      <c r="AV18" s="39">
        <v>613714.69999999995</v>
      </c>
      <c r="AW18" s="39">
        <v>136550.70000000001</v>
      </c>
      <c r="AX18" s="39">
        <v>107123.1</v>
      </c>
      <c r="AY18" s="39"/>
      <c r="AZ18" s="39"/>
      <c r="BA18" s="43">
        <f t="shared" si="3"/>
        <v>0</v>
      </c>
      <c r="BB18" s="44"/>
      <c r="BC18" s="44"/>
      <c r="BD18" s="44"/>
      <c r="BE18" s="43">
        <f t="shared" si="4"/>
        <v>8896.2999999999993</v>
      </c>
      <c r="BF18" s="43">
        <f t="shared" si="4"/>
        <v>59409.9</v>
      </c>
      <c r="BG18" s="39"/>
      <c r="BH18" s="39"/>
      <c r="BI18" s="39">
        <v>2688.1</v>
      </c>
      <c r="BJ18" s="39">
        <v>15800.5</v>
      </c>
      <c r="BK18" s="39"/>
      <c r="BL18" s="39"/>
      <c r="BM18" s="39">
        <v>6208.2</v>
      </c>
      <c r="BN18" s="39">
        <v>43609.4</v>
      </c>
      <c r="BO18" s="43">
        <f t="shared" si="5"/>
        <v>10223.200000000001</v>
      </c>
      <c r="BP18" s="43">
        <f t="shared" si="5"/>
        <v>5319.1</v>
      </c>
      <c r="BQ18" s="39"/>
      <c r="BR18" s="39"/>
      <c r="BS18" s="39"/>
      <c r="BT18" s="39"/>
      <c r="BU18" s="39">
        <v>10223.200000000001</v>
      </c>
      <c r="BV18" s="39">
        <v>5319.1</v>
      </c>
      <c r="BW18" s="39">
        <v>8896.2999999999993</v>
      </c>
      <c r="BX18" s="45">
        <v>59409.9</v>
      </c>
    </row>
    <row r="19" spans="1:76" s="10" customFormat="1" ht="409.6" thickBot="1" x14ac:dyDescent="0.3">
      <c r="A19" s="58">
        <v>4</v>
      </c>
      <c r="B19" s="59" t="s">
        <v>88</v>
      </c>
      <c r="C19" s="59" t="s">
        <v>96</v>
      </c>
      <c r="D19" s="60" t="s">
        <v>89</v>
      </c>
      <c r="E19" s="61" t="s">
        <v>94</v>
      </c>
      <c r="F19" s="61" t="s">
        <v>90</v>
      </c>
      <c r="G19" s="59"/>
      <c r="H19" s="62">
        <v>45438.9</v>
      </c>
      <c r="I19" s="62">
        <v>36540.800000000003</v>
      </c>
      <c r="J19" s="63"/>
      <c r="K19" s="63"/>
      <c r="L19" s="63"/>
      <c r="M19" s="63"/>
      <c r="N19" s="63">
        <v>109119.5</v>
      </c>
      <c r="O19" s="63">
        <v>21764.2</v>
      </c>
      <c r="P19" s="63">
        <v>51612.1</v>
      </c>
      <c r="Q19" s="63">
        <v>42433</v>
      </c>
      <c r="R19" s="63"/>
      <c r="S19" s="63"/>
      <c r="T19" s="63">
        <v>102946.3</v>
      </c>
      <c r="U19" s="63">
        <v>15872</v>
      </c>
      <c r="V19" s="64">
        <v>383</v>
      </c>
      <c r="W19" s="65"/>
      <c r="X19" s="64">
        <v>1932.7</v>
      </c>
      <c r="Y19" s="65">
        <v>1932.7</v>
      </c>
      <c r="Z19" s="65"/>
      <c r="AA19" s="66">
        <f t="shared" si="0"/>
        <v>119</v>
      </c>
      <c r="AB19" s="62">
        <v>12</v>
      </c>
      <c r="AC19" s="62">
        <v>96</v>
      </c>
      <c r="AD19" s="62">
        <v>11</v>
      </c>
      <c r="AE19" s="62">
        <v>393.1</v>
      </c>
      <c r="AF19" s="62">
        <v>404.9</v>
      </c>
      <c r="AG19" s="62">
        <v>289.60000000000002</v>
      </c>
      <c r="AH19" s="62">
        <v>276.2</v>
      </c>
      <c r="AI19" s="62">
        <v>187.2</v>
      </c>
      <c r="AJ19" s="62">
        <v>180.1</v>
      </c>
      <c r="AK19" s="67">
        <f t="shared" si="1"/>
        <v>574320.80000000005</v>
      </c>
      <c r="AL19" s="67">
        <f t="shared" si="1"/>
        <v>574320.80000000005</v>
      </c>
      <c r="AM19" s="63">
        <v>574320.80000000005</v>
      </c>
      <c r="AN19" s="63">
        <v>574320.80000000005</v>
      </c>
      <c r="AO19" s="63"/>
      <c r="AP19" s="63"/>
      <c r="AQ19" s="63"/>
      <c r="AR19" s="63"/>
      <c r="AS19" s="67">
        <f t="shared" si="2"/>
        <v>620242.69999999995</v>
      </c>
      <c r="AT19" s="67">
        <f t="shared" si="2"/>
        <v>599456.49999999988</v>
      </c>
      <c r="AU19" s="63">
        <v>619543.69999999995</v>
      </c>
      <c r="AV19" s="63">
        <v>598858.29999999993</v>
      </c>
      <c r="AW19" s="63">
        <v>699</v>
      </c>
      <c r="AX19" s="63">
        <v>598.20000000000005</v>
      </c>
      <c r="AY19" s="63"/>
      <c r="AZ19" s="63"/>
      <c r="BA19" s="67">
        <f t="shared" si="3"/>
        <v>0</v>
      </c>
      <c r="BB19" s="68"/>
      <c r="BC19" s="68"/>
      <c r="BD19" s="68"/>
      <c r="BE19" s="67">
        <f t="shared" si="4"/>
        <v>102946.29999999999</v>
      </c>
      <c r="BF19" s="67">
        <f t="shared" si="4"/>
        <v>15872</v>
      </c>
      <c r="BG19" s="63"/>
      <c r="BH19" s="63"/>
      <c r="BI19" s="63">
        <v>38193.199999999997</v>
      </c>
      <c r="BJ19" s="63"/>
      <c r="BK19" s="63">
        <v>0</v>
      </c>
      <c r="BL19" s="63">
        <v>0</v>
      </c>
      <c r="BM19" s="63">
        <v>64753.1</v>
      </c>
      <c r="BN19" s="63">
        <v>15872</v>
      </c>
      <c r="BO19" s="67">
        <f t="shared" si="5"/>
        <v>4</v>
      </c>
      <c r="BP19" s="67">
        <f t="shared" si="5"/>
        <v>395.8</v>
      </c>
      <c r="BQ19" s="63"/>
      <c r="BR19" s="63"/>
      <c r="BS19" s="63"/>
      <c r="BT19" s="63">
        <v>395.8</v>
      </c>
      <c r="BU19" s="63">
        <v>4</v>
      </c>
      <c r="BV19" s="63"/>
      <c r="BW19" s="63">
        <v>108913.2</v>
      </c>
      <c r="BX19" s="69">
        <v>20786.2</v>
      </c>
    </row>
    <row r="20" spans="1:76" s="48" customFormat="1" ht="17.25" thickBot="1" x14ac:dyDescent="0.35">
      <c r="A20" s="51"/>
      <c r="B20" s="52" t="s">
        <v>91</v>
      </c>
      <c r="C20" s="53" t="s">
        <v>92</v>
      </c>
      <c r="D20" s="53" t="s">
        <v>92</v>
      </c>
      <c r="E20" s="53" t="s">
        <v>92</v>
      </c>
      <c r="F20" s="53" t="s">
        <v>92</v>
      </c>
      <c r="G20" s="53" t="s">
        <v>92</v>
      </c>
      <c r="H20" s="54">
        <f t="shared" ref="H20:U20" si="6">SUM(H16:H19)</f>
        <v>248549.09999999998</v>
      </c>
      <c r="I20" s="54">
        <f t="shared" si="6"/>
        <v>273687.89999999997</v>
      </c>
      <c r="J20" s="54">
        <f t="shared" si="6"/>
        <v>849497.4</v>
      </c>
      <c r="K20" s="54">
        <f t="shared" si="6"/>
        <v>848184.3</v>
      </c>
      <c r="L20" s="54">
        <f t="shared" si="6"/>
        <v>784.3</v>
      </c>
      <c r="M20" s="54">
        <f t="shared" si="6"/>
        <v>1103.0999999999999</v>
      </c>
      <c r="N20" s="54">
        <f t="shared" si="6"/>
        <v>293173.3</v>
      </c>
      <c r="O20" s="54">
        <f t="shared" si="6"/>
        <v>212664.50000000003</v>
      </c>
      <c r="P20" s="54">
        <f t="shared" si="6"/>
        <v>386151.1</v>
      </c>
      <c r="Q20" s="54">
        <f t="shared" si="6"/>
        <v>328048.3</v>
      </c>
      <c r="R20" s="54">
        <f t="shared" si="6"/>
        <v>849497.4</v>
      </c>
      <c r="S20" s="54">
        <f t="shared" si="6"/>
        <v>848184.3</v>
      </c>
      <c r="T20" s="54">
        <f t="shared" si="6"/>
        <v>156355.6</v>
      </c>
      <c r="U20" s="54">
        <f t="shared" si="6"/>
        <v>159407.20000000001</v>
      </c>
      <c r="V20" s="54" t="s">
        <v>92</v>
      </c>
      <c r="W20" s="54" t="s">
        <v>92</v>
      </c>
      <c r="X20" s="54" t="s">
        <v>92</v>
      </c>
      <c r="Y20" s="54" t="s">
        <v>92</v>
      </c>
      <c r="Z20" s="54" t="s">
        <v>92</v>
      </c>
      <c r="AA20" s="55">
        <f>SUM(AA16:AA19)</f>
        <v>453</v>
      </c>
      <c r="AB20" s="55">
        <f>SUM(AB16:AB19)</f>
        <v>66</v>
      </c>
      <c r="AC20" s="55">
        <f>SUM(AC16:AC19)</f>
        <v>153</v>
      </c>
      <c r="AD20" s="55">
        <f>SUM(AD16:AD19)</f>
        <v>234</v>
      </c>
      <c r="AE20" s="54">
        <f t="shared" ref="AE20:AJ20" si="7">AVERAGEIFS(AE16:AE19,AE16:AE19,"&gt;0")</f>
        <v>280.98500000000001</v>
      </c>
      <c r="AF20" s="54">
        <f t="shared" si="7"/>
        <v>312.71000000000004</v>
      </c>
      <c r="AG20" s="54">
        <f t="shared" si="7"/>
        <v>182.60000000000002</v>
      </c>
      <c r="AH20" s="54">
        <f t="shared" si="7"/>
        <v>197.77500000000003</v>
      </c>
      <c r="AI20" s="54">
        <f t="shared" si="7"/>
        <v>129.03750000000002</v>
      </c>
      <c r="AJ20" s="54">
        <f t="shared" si="7"/>
        <v>149.88750000000002</v>
      </c>
      <c r="AK20" s="54">
        <f t="shared" ref="AK20:BA20" si="8">SUM(AK16:AK19)</f>
        <v>2443459.0999999996</v>
      </c>
      <c r="AL20" s="54">
        <f t="shared" si="8"/>
        <v>2352692.7000000002</v>
      </c>
      <c r="AM20" s="54">
        <f t="shared" si="8"/>
        <v>2053447.0000000002</v>
      </c>
      <c r="AN20" s="54">
        <f t="shared" si="8"/>
        <v>2023986.2</v>
      </c>
      <c r="AO20" s="54">
        <f t="shared" si="8"/>
        <v>372000</v>
      </c>
      <c r="AP20" s="54">
        <f t="shared" si="8"/>
        <v>320899.90000000002</v>
      </c>
      <c r="AQ20" s="54">
        <f t="shared" si="8"/>
        <v>18012.099999999999</v>
      </c>
      <c r="AR20" s="54">
        <f t="shared" si="8"/>
        <v>7806.6</v>
      </c>
      <c r="AS20" s="54">
        <f t="shared" si="8"/>
        <v>2574839.2000000002</v>
      </c>
      <c r="AT20" s="54">
        <f t="shared" si="8"/>
        <v>2299306.2000000002</v>
      </c>
      <c r="AU20" s="54">
        <f t="shared" si="8"/>
        <v>2417589.5</v>
      </c>
      <c r="AV20" s="54">
        <f t="shared" si="8"/>
        <v>2184652.9</v>
      </c>
      <c r="AW20" s="54">
        <f t="shared" si="8"/>
        <v>157249.70000000001</v>
      </c>
      <c r="AX20" s="54">
        <f t="shared" si="8"/>
        <v>114653.3</v>
      </c>
      <c r="AY20" s="54">
        <f t="shared" si="8"/>
        <v>-20746.2</v>
      </c>
      <c r="AZ20" s="54">
        <f t="shared" si="8"/>
        <v>0</v>
      </c>
      <c r="BA20" s="54">
        <f t="shared" si="8"/>
        <v>-20746.2</v>
      </c>
      <c r="BB20" s="54" t="s">
        <v>92</v>
      </c>
      <c r="BC20" s="54" t="s">
        <v>92</v>
      </c>
      <c r="BD20" s="54" t="s">
        <v>92</v>
      </c>
      <c r="BE20" s="54">
        <f t="shared" ref="BE20:BX20" si="9">SUM(BE16:BE19)</f>
        <v>156355.59999999998</v>
      </c>
      <c r="BF20" s="54">
        <f t="shared" si="9"/>
        <v>159407.20000000001</v>
      </c>
      <c r="BG20" s="54">
        <f t="shared" si="9"/>
        <v>64.099999999999994</v>
      </c>
      <c r="BH20" s="54">
        <f t="shared" si="9"/>
        <v>358.8</v>
      </c>
      <c r="BI20" s="54">
        <f t="shared" si="9"/>
        <v>45341.799999999996</v>
      </c>
      <c r="BJ20" s="54">
        <f t="shared" si="9"/>
        <v>83400.400000000009</v>
      </c>
      <c r="BK20" s="54">
        <f t="shared" si="9"/>
        <v>13244.2</v>
      </c>
      <c r="BL20" s="54">
        <f t="shared" si="9"/>
        <v>0</v>
      </c>
      <c r="BM20" s="54">
        <f t="shared" si="9"/>
        <v>97705.5</v>
      </c>
      <c r="BN20" s="54">
        <f t="shared" si="9"/>
        <v>75648</v>
      </c>
      <c r="BO20" s="54">
        <f t="shared" si="9"/>
        <v>62797.5</v>
      </c>
      <c r="BP20" s="54">
        <f t="shared" si="9"/>
        <v>47253.9</v>
      </c>
      <c r="BQ20" s="54">
        <f t="shared" si="9"/>
        <v>0</v>
      </c>
      <c r="BR20" s="54">
        <f t="shared" si="9"/>
        <v>0</v>
      </c>
      <c r="BS20" s="54">
        <f t="shared" si="9"/>
        <v>2177.5</v>
      </c>
      <c r="BT20" s="54">
        <f t="shared" si="9"/>
        <v>7310.7</v>
      </c>
      <c r="BU20" s="54">
        <f t="shared" si="9"/>
        <v>60620</v>
      </c>
      <c r="BV20" s="54">
        <f t="shared" si="9"/>
        <v>39943.199999999997</v>
      </c>
      <c r="BW20" s="54">
        <f t="shared" si="9"/>
        <v>208279.8</v>
      </c>
      <c r="BX20" s="56">
        <f t="shared" si="9"/>
        <v>191961.60000000001</v>
      </c>
    </row>
    <row r="21" spans="1:76" x14ac:dyDescent="0.25">
      <c r="H21" s="49"/>
      <c r="I21" s="49"/>
      <c r="P21" s="49"/>
      <c r="Q21" s="49"/>
      <c r="AK21" s="49"/>
      <c r="AL21" s="49"/>
      <c r="BE21" s="49"/>
      <c r="BF21" s="49"/>
      <c r="BO21" s="49"/>
      <c r="BP21" s="49"/>
    </row>
  </sheetData>
  <mergeCells count="73">
    <mergeCell ref="BQ13:BR13"/>
    <mergeCell ref="BS13:BT13"/>
    <mergeCell ref="BU13:BV13"/>
    <mergeCell ref="AM13:AN13"/>
    <mergeCell ref="AO13:AP13"/>
    <mergeCell ref="AQ13:AR13"/>
    <mergeCell ref="AU13:AV13"/>
    <mergeCell ref="AW13:AX13"/>
    <mergeCell ref="BG13:BH13"/>
    <mergeCell ref="BI13:BJ13"/>
    <mergeCell ref="BK13:BL13"/>
    <mergeCell ref="BM13:BN13"/>
    <mergeCell ref="AI13:AJ13"/>
    <mergeCell ref="R13:R14"/>
    <mergeCell ref="S13:S14"/>
    <mergeCell ref="T13:T14"/>
    <mergeCell ref="U13:U14"/>
    <mergeCell ref="V13:V14"/>
    <mergeCell ref="X13:X14"/>
    <mergeCell ref="Y13:Z13"/>
    <mergeCell ref="AA13:AA14"/>
    <mergeCell ref="AB13:AD13"/>
    <mergeCell ref="AE13:AF13"/>
    <mergeCell ref="AG13:AH13"/>
    <mergeCell ref="Q13:Q14"/>
    <mergeCell ref="F13:F14"/>
    <mergeCell ref="G13:G14"/>
    <mergeCell ref="H13:H14"/>
    <mergeCell ref="I13:I14"/>
    <mergeCell ref="J13:J14"/>
    <mergeCell ref="K13:K14"/>
    <mergeCell ref="L13:L14"/>
    <mergeCell ref="M13:M14"/>
    <mergeCell ref="N13:N14"/>
    <mergeCell ref="O13:O14"/>
    <mergeCell ref="P13:P14"/>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AK11:AR11"/>
    <mergeCell ref="H11:I12"/>
    <mergeCell ref="J11:K12"/>
    <mergeCell ref="L11:M12"/>
    <mergeCell ref="N11:O12"/>
    <mergeCell ref="P11:Q12"/>
    <mergeCell ref="R11:S12"/>
    <mergeCell ref="T11:U12"/>
    <mergeCell ref="V11:W12"/>
    <mergeCell ref="X11:Z12"/>
    <mergeCell ref="AA11:AD12"/>
    <mergeCell ref="AE11:AJ12"/>
    <mergeCell ref="A6:G6"/>
    <mergeCell ref="A7:G7"/>
    <mergeCell ref="A8:G8"/>
    <mergeCell ref="A11:A14"/>
    <mergeCell ref="B11:B14"/>
    <mergeCell ref="C11:C14"/>
    <mergeCell ref="D11:D14"/>
    <mergeCell ref="E11:E14"/>
    <mergeCell ref="F11:G12"/>
  </mergeCells>
  <pageMargins left="0.7" right="0.7" top="0.75" bottom="0.75" header="0.3" footer="0.3"/>
  <pageSetup orientation="portrait" verticalDpi="0" r:id="rId1"/>
  <ignoredErrors>
    <ignoredError sqref="BW15:BX1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18"/>
  <sheetViews>
    <sheetView zoomScale="80" zoomScaleNormal="80" workbookViewId="0"/>
  </sheetViews>
  <sheetFormatPr defaultColWidth="9.140625" defaultRowHeight="12.75" x14ac:dyDescent="0.25"/>
  <cols>
    <col min="1" max="1" width="5.42578125" style="1" customWidth="1"/>
    <col min="2" max="2" width="42.85546875" style="1" customWidth="1"/>
    <col min="3" max="3" width="25.5703125" style="1" customWidth="1"/>
    <col min="4" max="4" width="22.140625" style="1" customWidth="1"/>
    <col min="5" max="5" width="56.42578125" style="1" customWidth="1"/>
    <col min="6" max="6" width="46" style="1" customWidth="1"/>
    <col min="7" max="7" width="47.5703125" style="1" customWidth="1"/>
    <col min="8" max="21" width="20.7109375" style="1" customWidth="1"/>
    <col min="22" max="26" width="18.7109375" style="1" customWidth="1"/>
    <col min="27" max="36" width="14.7109375" style="1" customWidth="1"/>
    <col min="37" max="50" width="20.7109375" style="1" customWidth="1"/>
    <col min="51" max="51" width="16.28515625" style="1" customWidth="1"/>
    <col min="52" max="52" width="17.85546875" style="1" customWidth="1"/>
    <col min="53" max="53" width="16.42578125" style="1" customWidth="1"/>
    <col min="54" max="54" width="17.7109375" style="1" customWidth="1"/>
    <col min="55" max="55" width="16.7109375" style="1" customWidth="1"/>
    <col min="56" max="56" width="17.5703125" style="1" customWidth="1"/>
    <col min="57" max="76" width="18.7109375" style="1" customWidth="1"/>
    <col min="77"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162" t="s">
        <v>6</v>
      </c>
      <c r="B6" s="162"/>
      <c r="C6" s="162"/>
      <c r="D6" s="162"/>
      <c r="E6" s="162"/>
      <c r="F6" s="162"/>
      <c r="G6" s="162"/>
    </row>
    <row r="7" spans="1:150" s="4" customFormat="1" ht="43.5" customHeight="1" x14ac:dyDescent="0.25">
      <c r="A7" s="163" t="s">
        <v>7</v>
      </c>
      <c r="B7" s="163"/>
      <c r="C7" s="163"/>
      <c r="D7" s="163"/>
      <c r="E7" s="163"/>
      <c r="F7" s="163"/>
      <c r="G7" s="163"/>
    </row>
    <row r="8" spans="1:150" s="4" customFormat="1" ht="16.5" customHeight="1" x14ac:dyDescent="0.25">
      <c r="A8" s="164" t="s">
        <v>109</v>
      </c>
      <c r="B8" s="164"/>
      <c r="C8" s="164"/>
      <c r="D8" s="164"/>
      <c r="E8" s="164"/>
      <c r="F8" s="164"/>
      <c r="G8" s="164"/>
    </row>
    <row r="9" spans="1:150" ht="17.25" x14ac:dyDescent="0.25">
      <c r="A9" s="5" t="s">
        <v>108</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3.5" customHeight="1" thickBot="1" x14ac:dyDescent="0.35">
      <c r="A10" s="7"/>
      <c r="B10" s="6"/>
      <c r="C10" s="8"/>
      <c r="D10" s="8"/>
      <c r="E10" s="8"/>
      <c r="F10" s="6"/>
      <c r="G10" s="9"/>
    </row>
    <row r="11" spans="1:150" s="10" customFormat="1" ht="30" customHeight="1" x14ac:dyDescent="0.25">
      <c r="A11" s="165" t="s">
        <v>8</v>
      </c>
      <c r="B11" s="168" t="s">
        <v>9</v>
      </c>
      <c r="C11" s="168" t="s">
        <v>10</v>
      </c>
      <c r="D11" s="168" t="s">
        <v>11</v>
      </c>
      <c r="E11" s="168" t="s">
        <v>12</v>
      </c>
      <c r="F11" s="171" t="s">
        <v>13</v>
      </c>
      <c r="G11" s="171"/>
      <c r="H11" s="168" t="s">
        <v>14</v>
      </c>
      <c r="I11" s="168"/>
      <c r="J11" s="168" t="s">
        <v>15</v>
      </c>
      <c r="K11" s="168"/>
      <c r="L11" s="174" t="s">
        <v>16</v>
      </c>
      <c r="M11" s="175"/>
      <c r="N11" s="174" t="s">
        <v>17</v>
      </c>
      <c r="O11" s="175"/>
      <c r="P11" s="174" t="s">
        <v>18</v>
      </c>
      <c r="Q11" s="175"/>
      <c r="R11" s="174" t="s">
        <v>19</v>
      </c>
      <c r="S11" s="175"/>
      <c r="T11" s="174" t="s">
        <v>20</v>
      </c>
      <c r="U11" s="175"/>
      <c r="V11" s="171" t="s">
        <v>21</v>
      </c>
      <c r="W11" s="171"/>
      <c r="X11" s="171" t="s">
        <v>22</v>
      </c>
      <c r="Y11" s="171"/>
      <c r="Z11" s="171"/>
      <c r="AA11" s="168" t="s">
        <v>23</v>
      </c>
      <c r="AB11" s="168"/>
      <c r="AC11" s="168"/>
      <c r="AD11" s="168"/>
      <c r="AE11" s="168" t="s">
        <v>24</v>
      </c>
      <c r="AF11" s="168"/>
      <c r="AG11" s="168"/>
      <c r="AH11" s="168"/>
      <c r="AI11" s="168"/>
      <c r="AJ11" s="168"/>
      <c r="AK11" s="173" t="s">
        <v>25</v>
      </c>
      <c r="AL11" s="173"/>
      <c r="AM11" s="173"/>
      <c r="AN11" s="173"/>
      <c r="AO11" s="173"/>
      <c r="AP11" s="173"/>
      <c r="AQ11" s="173"/>
      <c r="AR11" s="173"/>
      <c r="AS11" s="173" t="s">
        <v>26</v>
      </c>
      <c r="AT11" s="173"/>
      <c r="AU11" s="173"/>
      <c r="AV11" s="173"/>
      <c r="AW11" s="173"/>
      <c r="AX11" s="173"/>
      <c r="AY11" s="168" t="s">
        <v>27</v>
      </c>
      <c r="AZ11" s="168" t="s">
        <v>28</v>
      </c>
      <c r="BA11" s="168" t="s">
        <v>29</v>
      </c>
      <c r="BB11" s="168" t="s">
        <v>30</v>
      </c>
      <c r="BC11" s="168"/>
      <c r="BD11" s="168"/>
      <c r="BE11" s="173" t="s">
        <v>31</v>
      </c>
      <c r="BF11" s="173"/>
      <c r="BG11" s="173"/>
      <c r="BH11" s="173"/>
      <c r="BI11" s="173"/>
      <c r="BJ11" s="173"/>
      <c r="BK11" s="173"/>
      <c r="BL11" s="173"/>
      <c r="BM11" s="173"/>
      <c r="BN11" s="173"/>
      <c r="BO11" s="173" t="s">
        <v>32</v>
      </c>
      <c r="BP11" s="173"/>
      <c r="BQ11" s="173"/>
      <c r="BR11" s="173"/>
      <c r="BS11" s="173"/>
      <c r="BT11" s="173"/>
      <c r="BU11" s="173"/>
      <c r="BV11" s="173"/>
      <c r="BW11" s="168" t="s">
        <v>33</v>
      </c>
      <c r="BX11" s="178"/>
    </row>
    <row r="12" spans="1:150" s="10" customFormat="1" ht="36" customHeight="1" x14ac:dyDescent="0.25">
      <c r="A12" s="166"/>
      <c r="B12" s="169"/>
      <c r="C12" s="169"/>
      <c r="D12" s="169"/>
      <c r="E12" s="169"/>
      <c r="F12" s="172"/>
      <c r="G12" s="172"/>
      <c r="H12" s="169"/>
      <c r="I12" s="169"/>
      <c r="J12" s="169"/>
      <c r="K12" s="169"/>
      <c r="L12" s="176"/>
      <c r="M12" s="177"/>
      <c r="N12" s="176"/>
      <c r="O12" s="177"/>
      <c r="P12" s="176"/>
      <c r="Q12" s="177"/>
      <c r="R12" s="176"/>
      <c r="S12" s="177"/>
      <c r="T12" s="176"/>
      <c r="U12" s="177"/>
      <c r="V12" s="172"/>
      <c r="W12" s="172"/>
      <c r="X12" s="172"/>
      <c r="Y12" s="172"/>
      <c r="Z12" s="172"/>
      <c r="AA12" s="169"/>
      <c r="AB12" s="169"/>
      <c r="AC12" s="169"/>
      <c r="AD12" s="169"/>
      <c r="AE12" s="169"/>
      <c r="AF12" s="169"/>
      <c r="AG12" s="169"/>
      <c r="AH12" s="169"/>
      <c r="AI12" s="169"/>
      <c r="AJ12" s="169"/>
      <c r="AK12" s="169" t="s">
        <v>34</v>
      </c>
      <c r="AL12" s="169"/>
      <c r="AM12" s="169" t="s">
        <v>35</v>
      </c>
      <c r="AN12" s="169"/>
      <c r="AO12" s="169"/>
      <c r="AP12" s="169"/>
      <c r="AQ12" s="169"/>
      <c r="AR12" s="169"/>
      <c r="AS12" s="169" t="s">
        <v>34</v>
      </c>
      <c r="AT12" s="169"/>
      <c r="AU12" s="169" t="s">
        <v>35</v>
      </c>
      <c r="AV12" s="169"/>
      <c r="AW12" s="169"/>
      <c r="AX12" s="169"/>
      <c r="AY12" s="169"/>
      <c r="AZ12" s="169"/>
      <c r="BA12" s="169"/>
      <c r="BB12" s="169"/>
      <c r="BC12" s="169"/>
      <c r="BD12" s="169"/>
      <c r="BE12" s="169" t="s">
        <v>34</v>
      </c>
      <c r="BF12" s="169"/>
      <c r="BG12" s="169" t="s">
        <v>36</v>
      </c>
      <c r="BH12" s="169"/>
      <c r="BI12" s="169"/>
      <c r="BJ12" s="169"/>
      <c r="BK12" s="169"/>
      <c r="BL12" s="169"/>
      <c r="BM12" s="169"/>
      <c r="BN12" s="169"/>
      <c r="BO12" s="169" t="s">
        <v>34</v>
      </c>
      <c r="BP12" s="169"/>
      <c r="BQ12" s="169" t="s">
        <v>37</v>
      </c>
      <c r="BR12" s="169"/>
      <c r="BS12" s="169"/>
      <c r="BT12" s="169"/>
      <c r="BU12" s="169"/>
      <c r="BV12" s="169"/>
      <c r="BW12" s="169"/>
      <c r="BX12" s="179"/>
    </row>
    <row r="13" spans="1:150" s="10" customFormat="1" ht="59.25" customHeight="1" x14ac:dyDescent="0.25">
      <c r="A13" s="166"/>
      <c r="B13" s="169"/>
      <c r="C13" s="169"/>
      <c r="D13" s="169"/>
      <c r="E13" s="169"/>
      <c r="F13" s="182" t="s">
        <v>38</v>
      </c>
      <c r="G13" s="182" t="s">
        <v>39</v>
      </c>
      <c r="H13" s="184" t="s">
        <v>40</v>
      </c>
      <c r="I13" s="184" t="s">
        <v>41</v>
      </c>
      <c r="J13" s="184" t="s">
        <v>40</v>
      </c>
      <c r="K13" s="180" t="s">
        <v>41</v>
      </c>
      <c r="L13" s="180" t="s">
        <v>40</v>
      </c>
      <c r="M13" s="180" t="s">
        <v>41</v>
      </c>
      <c r="N13" s="180" t="s">
        <v>40</v>
      </c>
      <c r="O13" s="180" t="s">
        <v>41</v>
      </c>
      <c r="P13" s="180" t="s">
        <v>40</v>
      </c>
      <c r="Q13" s="180" t="s">
        <v>41</v>
      </c>
      <c r="R13" s="180" t="s">
        <v>40</v>
      </c>
      <c r="S13" s="180" t="s">
        <v>42</v>
      </c>
      <c r="T13" s="180" t="s">
        <v>40</v>
      </c>
      <c r="U13" s="180" t="s">
        <v>41</v>
      </c>
      <c r="V13" s="185" t="s">
        <v>34</v>
      </c>
      <c r="W13" s="11" t="s">
        <v>43</v>
      </c>
      <c r="X13" s="187" t="s">
        <v>34</v>
      </c>
      <c r="Y13" s="172" t="s">
        <v>43</v>
      </c>
      <c r="Z13" s="172"/>
      <c r="AA13" s="187" t="s">
        <v>34</v>
      </c>
      <c r="AB13" s="169" t="s">
        <v>35</v>
      </c>
      <c r="AC13" s="169"/>
      <c r="AD13" s="169"/>
      <c r="AE13" s="169" t="s">
        <v>44</v>
      </c>
      <c r="AF13" s="169"/>
      <c r="AG13" s="169" t="s">
        <v>45</v>
      </c>
      <c r="AH13" s="169"/>
      <c r="AI13" s="169" t="s">
        <v>46</v>
      </c>
      <c r="AJ13" s="169"/>
      <c r="AK13" s="169"/>
      <c r="AL13" s="169"/>
      <c r="AM13" s="169" t="s">
        <v>47</v>
      </c>
      <c r="AN13" s="169"/>
      <c r="AO13" s="169" t="s">
        <v>48</v>
      </c>
      <c r="AP13" s="169"/>
      <c r="AQ13" s="169" t="s">
        <v>49</v>
      </c>
      <c r="AR13" s="169"/>
      <c r="AS13" s="169"/>
      <c r="AT13" s="169"/>
      <c r="AU13" s="169" t="s">
        <v>50</v>
      </c>
      <c r="AV13" s="169"/>
      <c r="AW13" s="169" t="s">
        <v>51</v>
      </c>
      <c r="AX13" s="169"/>
      <c r="AY13" s="169"/>
      <c r="AZ13" s="169"/>
      <c r="BA13" s="169"/>
      <c r="BB13" s="169"/>
      <c r="BC13" s="169"/>
      <c r="BD13" s="169"/>
      <c r="BE13" s="169"/>
      <c r="BF13" s="169"/>
      <c r="BG13" s="169" t="s">
        <v>52</v>
      </c>
      <c r="BH13" s="169"/>
      <c r="BI13" s="169" t="s">
        <v>53</v>
      </c>
      <c r="BJ13" s="169"/>
      <c r="BK13" s="169" t="s">
        <v>54</v>
      </c>
      <c r="BL13" s="169"/>
      <c r="BM13" s="169" t="s">
        <v>55</v>
      </c>
      <c r="BN13" s="169"/>
      <c r="BO13" s="169"/>
      <c r="BP13" s="169"/>
      <c r="BQ13" s="169" t="s">
        <v>52</v>
      </c>
      <c r="BR13" s="169"/>
      <c r="BS13" s="169" t="s">
        <v>56</v>
      </c>
      <c r="BT13" s="169"/>
      <c r="BU13" s="169" t="s">
        <v>57</v>
      </c>
      <c r="BV13" s="169"/>
      <c r="BW13" s="169"/>
      <c r="BX13" s="179"/>
    </row>
    <row r="14" spans="1:150" s="10" customFormat="1" ht="136.5" customHeight="1" thickBot="1" x14ac:dyDescent="0.3">
      <c r="A14" s="167"/>
      <c r="B14" s="170"/>
      <c r="C14" s="170"/>
      <c r="D14" s="170"/>
      <c r="E14" s="170"/>
      <c r="F14" s="183"/>
      <c r="G14" s="183"/>
      <c r="H14" s="180"/>
      <c r="I14" s="180"/>
      <c r="J14" s="180"/>
      <c r="K14" s="181"/>
      <c r="L14" s="181"/>
      <c r="M14" s="181"/>
      <c r="N14" s="181"/>
      <c r="O14" s="181"/>
      <c r="P14" s="181"/>
      <c r="Q14" s="181"/>
      <c r="R14" s="181"/>
      <c r="S14" s="181"/>
      <c r="T14" s="181"/>
      <c r="U14" s="181"/>
      <c r="V14" s="186"/>
      <c r="W14" s="12" t="s">
        <v>58</v>
      </c>
      <c r="X14" s="188"/>
      <c r="Y14" s="12" t="s">
        <v>59</v>
      </c>
      <c r="Z14" s="12" t="s">
        <v>60</v>
      </c>
      <c r="AA14" s="188"/>
      <c r="AB14" s="13" t="s">
        <v>61</v>
      </c>
      <c r="AC14" s="13" t="s">
        <v>62</v>
      </c>
      <c r="AD14" s="13" t="s">
        <v>63</v>
      </c>
      <c r="AE14" s="13" t="s">
        <v>64</v>
      </c>
      <c r="AF14" s="13" t="s">
        <v>65</v>
      </c>
      <c r="AG14" s="13" t="s">
        <v>64</v>
      </c>
      <c r="AH14" s="13" t="s">
        <v>65</v>
      </c>
      <c r="AI14" s="13" t="s">
        <v>64</v>
      </c>
      <c r="AJ14" s="13" t="s">
        <v>65</v>
      </c>
      <c r="AK14" s="14" t="s">
        <v>66</v>
      </c>
      <c r="AL14" s="14" t="s">
        <v>67</v>
      </c>
      <c r="AM14" s="14" t="s">
        <v>66</v>
      </c>
      <c r="AN14" s="14" t="s">
        <v>67</v>
      </c>
      <c r="AO14" s="14" t="s">
        <v>66</v>
      </c>
      <c r="AP14" s="14" t="s">
        <v>67</v>
      </c>
      <c r="AQ14" s="14" t="s">
        <v>66</v>
      </c>
      <c r="AR14" s="14" t="s">
        <v>67</v>
      </c>
      <c r="AS14" s="14" t="s">
        <v>66</v>
      </c>
      <c r="AT14" s="14" t="s">
        <v>67</v>
      </c>
      <c r="AU14" s="14" t="s">
        <v>66</v>
      </c>
      <c r="AV14" s="14" t="s">
        <v>67</v>
      </c>
      <c r="AW14" s="14" t="s">
        <v>66</v>
      </c>
      <c r="AX14" s="14" t="s">
        <v>67</v>
      </c>
      <c r="AY14" s="170"/>
      <c r="AZ14" s="170"/>
      <c r="BA14" s="170"/>
      <c r="BB14" s="15" t="s">
        <v>68</v>
      </c>
      <c r="BC14" s="15" t="s">
        <v>69</v>
      </c>
      <c r="BD14" s="15" t="s">
        <v>98</v>
      </c>
      <c r="BE14" s="14" t="s">
        <v>40</v>
      </c>
      <c r="BF14" s="14" t="s">
        <v>41</v>
      </c>
      <c r="BG14" s="14" t="s">
        <v>40</v>
      </c>
      <c r="BH14" s="14" t="s">
        <v>41</v>
      </c>
      <c r="BI14" s="14" t="s">
        <v>40</v>
      </c>
      <c r="BJ14" s="14" t="s">
        <v>41</v>
      </c>
      <c r="BK14" s="14" t="s">
        <v>40</v>
      </c>
      <c r="BL14" s="14" t="s">
        <v>41</v>
      </c>
      <c r="BM14" s="14" t="s">
        <v>40</v>
      </c>
      <c r="BN14" s="14" t="s">
        <v>41</v>
      </c>
      <c r="BO14" s="14" t="s">
        <v>40</v>
      </c>
      <c r="BP14" s="14" t="s">
        <v>41</v>
      </c>
      <c r="BQ14" s="14" t="s">
        <v>40</v>
      </c>
      <c r="BR14" s="14" t="s">
        <v>41</v>
      </c>
      <c r="BS14" s="14" t="s">
        <v>40</v>
      </c>
      <c r="BT14" s="14" t="s">
        <v>41</v>
      </c>
      <c r="BU14" s="14" t="s">
        <v>40</v>
      </c>
      <c r="BV14" s="14" t="s">
        <v>41</v>
      </c>
      <c r="BW14" s="14" t="s">
        <v>40</v>
      </c>
      <c r="BX14" s="16" t="s">
        <v>41</v>
      </c>
    </row>
    <row r="15" spans="1:150" s="23" customFormat="1" ht="15" thickBot="1" x14ac:dyDescent="0.3">
      <c r="A15" s="17">
        <v>1</v>
      </c>
      <c r="B15" s="18">
        <v>2</v>
      </c>
      <c r="C15" s="19">
        <v>3</v>
      </c>
      <c r="D15" s="20">
        <v>4</v>
      </c>
      <c r="E15" s="19">
        <v>5</v>
      </c>
      <c r="F15" s="20">
        <v>6</v>
      </c>
      <c r="G15" s="20">
        <v>7</v>
      </c>
      <c r="H15" s="19">
        <v>8</v>
      </c>
      <c r="I15" s="20">
        <v>9</v>
      </c>
      <c r="J15" s="20">
        <v>10</v>
      </c>
      <c r="K15" s="19">
        <v>11</v>
      </c>
      <c r="L15" s="20">
        <v>12</v>
      </c>
      <c r="M15" s="19">
        <v>13</v>
      </c>
      <c r="N15" s="20">
        <v>14</v>
      </c>
      <c r="O15" s="19">
        <v>15</v>
      </c>
      <c r="P15" s="20">
        <v>16</v>
      </c>
      <c r="Q15" s="19">
        <v>17</v>
      </c>
      <c r="R15" s="20">
        <v>18</v>
      </c>
      <c r="S15" s="19">
        <v>19</v>
      </c>
      <c r="T15" s="20">
        <v>20</v>
      </c>
      <c r="U15" s="20">
        <v>21</v>
      </c>
      <c r="V15" s="20">
        <v>22</v>
      </c>
      <c r="W15" s="20">
        <v>23</v>
      </c>
      <c r="X15" s="20">
        <v>24</v>
      </c>
      <c r="Y15" s="20">
        <v>25</v>
      </c>
      <c r="Z15" s="20">
        <v>26</v>
      </c>
      <c r="AA15" s="20">
        <v>27</v>
      </c>
      <c r="AB15" s="20">
        <v>28</v>
      </c>
      <c r="AC15" s="20">
        <v>29</v>
      </c>
      <c r="AD15" s="20">
        <v>30</v>
      </c>
      <c r="AE15" s="20">
        <v>31</v>
      </c>
      <c r="AF15" s="20">
        <v>32</v>
      </c>
      <c r="AG15" s="20">
        <v>33</v>
      </c>
      <c r="AH15" s="20">
        <v>34</v>
      </c>
      <c r="AI15" s="20">
        <v>35</v>
      </c>
      <c r="AJ15" s="20">
        <v>36</v>
      </c>
      <c r="AK15" s="20">
        <v>37</v>
      </c>
      <c r="AL15" s="20">
        <v>38</v>
      </c>
      <c r="AM15" s="19">
        <v>39</v>
      </c>
      <c r="AN15" s="20">
        <v>40</v>
      </c>
      <c r="AO15" s="19">
        <v>41</v>
      </c>
      <c r="AP15" s="20">
        <v>42</v>
      </c>
      <c r="AQ15" s="19">
        <v>43</v>
      </c>
      <c r="AR15" s="20">
        <v>44</v>
      </c>
      <c r="AS15" s="19">
        <v>45</v>
      </c>
      <c r="AT15" s="20">
        <v>46</v>
      </c>
      <c r="AU15" s="19">
        <v>47</v>
      </c>
      <c r="AV15" s="20">
        <v>48</v>
      </c>
      <c r="AW15" s="19">
        <v>49</v>
      </c>
      <c r="AX15" s="20">
        <v>50</v>
      </c>
      <c r="AY15" s="19">
        <v>51</v>
      </c>
      <c r="AZ15" s="20">
        <v>52</v>
      </c>
      <c r="BA15" s="20">
        <v>53</v>
      </c>
      <c r="BB15" s="19">
        <v>54</v>
      </c>
      <c r="BC15" s="20">
        <v>55</v>
      </c>
      <c r="BD15" s="20">
        <v>56</v>
      </c>
      <c r="BE15" s="19">
        <v>57</v>
      </c>
      <c r="BF15" s="20">
        <v>58</v>
      </c>
      <c r="BG15" s="20">
        <v>59</v>
      </c>
      <c r="BH15" s="19">
        <v>60</v>
      </c>
      <c r="BI15" s="20">
        <v>61</v>
      </c>
      <c r="BJ15" s="20">
        <v>62</v>
      </c>
      <c r="BK15" s="20">
        <v>63</v>
      </c>
      <c r="BL15" s="19">
        <v>64</v>
      </c>
      <c r="BM15" s="20">
        <v>65</v>
      </c>
      <c r="BN15" s="20">
        <v>66</v>
      </c>
      <c r="BO15" s="19">
        <v>67</v>
      </c>
      <c r="BP15" s="20">
        <v>68</v>
      </c>
      <c r="BQ15" s="20">
        <v>69</v>
      </c>
      <c r="BR15" s="19">
        <v>70</v>
      </c>
      <c r="BS15" s="20" t="s">
        <v>71</v>
      </c>
      <c r="BT15" s="20">
        <v>72</v>
      </c>
      <c r="BU15" s="19">
        <v>73</v>
      </c>
      <c r="BV15" s="20">
        <v>74</v>
      </c>
      <c r="BW15" s="19" t="s">
        <v>72</v>
      </c>
      <c r="BX15" s="21" t="s">
        <v>73</v>
      </c>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row>
    <row r="16" spans="1:150" s="10" customFormat="1" ht="31.5" customHeight="1" thickBot="1" x14ac:dyDescent="0.3">
      <c r="A16" s="24">
        <v>1</v>
      </c>
      <c r="B16" s="71" t="s">
        <v>99</v>
      </c>
      <c r="C16" s="72" t="s">
        <v>100</v>
      </c>
      <c r="D16" s="73" t="s">
        <v>101</v>
      </c>
      <c r="E16" s="74" t="s">
        <v>102</v>
      </c>
      <c r="F16" s="74" t="s">
        <v>102</v>
      </c>
      <c r="G16" s="74" t="s">
        <v>102</v>
      </c>
      <c r="H16" s="70">
        <v>683853</v>
      </c>
      <c r="I16" s="70">
        <v>713880</v>
      </c>
      <c r="J16" s="75"/>
      <c r="K16" s="75"/>
      <c r="L16" s="75">
        <v>21527</v>
      </c>
      <c r="M16" s="75">
        <v>18780</v>
      </c>
      <c r="N16" s="75">
        <v>749727</v>
      </c>
      <c r="O16" s="75">
        <v>633362</v>
      </c>
      <c r="P16" s="75">
        <v>1026125</v>
      </c>
      <c r="Q16" s="75">
        <v>918510</v>
      </c>
      <c r="R16" s="75">
        <v>235491</v>
      </c>
      <c r="S16" s="75">
        <v>228085</v>
      </c>
      <c r="T16" s="75">
        <v>193491</v>
      </c>
      <c r="U16" s="75">
        <v>219427</v>
      </c>
      <c r="V16" s="70" t="s">
        <v>103</v>
      </c>
      <c r="W16" s="76">
        <v>11</v>
      </c>
      <c r="X16" s="70" t="s">
        <v>104</v>
      </c>
      <c r="Y16" s="70" t="s">
        <v>104</v>
      </c>
      <c r="Z16" s="76">
        <v>0</v>
      </c>
      <c r="AA16" s="77">
        <f>AB16+AC16+AD16</f>
        <v>1250</v>
      </c>
      <c r="AB16" s="70">
        <v>134</v>
      </c>
      <c r="AC16" s="70">
        <v>695</v>
      </c>
      <c r="AD16" s="70">
        <v>421</v>
      </c>
      <c r="AE16" s="76">
        <v>234</v>
      </c>
      <c r="AF16" s="76">
        <v>234</v>
      </c>
      <c r="AG16" s="76">
        <v>142</v>
      </c>
      <c r="AH16" s="76">
        <v>142</v>
      </c>
      <c r="AI16" s="76">
        <v>110</v>
      </c>
      <c r="AJ16" s="76">
        <v>110</v>
      </c>
      <c r="AK16" s="78">
        <f>AM16+AO16+AQ16</f>
        <v>3654722.3</v>
      </c>
      <c r="AL16" s="78">
        <f>AN16+AP16+AR16</f>
        <v>2411802.4</v>
      </c>
      <c r="AM16" s="79">
        <v>1710907.4</v>
      </c>
      <c r="AN16" s="79">
        <v>1568328.9</v>
      </c>
      <c r="AO16" s="75">
        <v>1809629</v>
      </c>
      <c r="AP16" s="75">
        <v>805997.9</v>
      </c>
      <c r="AQ16" s="75">
        <v>134185.9</v>
      </c>
      <c r="AR16" s="79">
        <v>37475.599999999999</v>
      </c>
      <c r="AS16" s="78">
        <f>AU16+AW16</f>
        <v>3814468.9</v>
      </c>
      <c r="AT16" s="78">
        <f>AV16+AX16</f>
        <v>2494870.9</v>
      </c>
      <c r="AU16" s="75">
        <v>3545510.9</v>
      </c>
      <c r="AV16" s="75">
        <v>2491567.4</v>
      </c>
      <c r="AW16" s="75">
        <v>268958</v>
      </c>
      <c r="AX16" s="75">
        <v>3303.5</v>
      </c>
      <c r="AY16" s="75">
        <v>-94083</v>
      </c>
      <c r="AZ16" s="75">
        <v>0</v>
      </c>
      <c r="BA16" s="78">
        <f>AY16-AZ16</f>
        <v>-94083</v>
      </c>
      <c r="BB16" s="76" t="s">
        <v>105</v>
      </c>
      <c r="BC16" s="76" t="s">
        <v>106</v>
      </c>
      <c r="BD16" s="76" t="s">
        <v>107</v>
      </c>
      <c r="BE16" s="78">
        <f>BG16+BI16+BK16+BM16</f>
        <v>193491</v>
      </c>
      <c r="BF16" s="78">
        <f>BH16+BJ16+BL16+BN16</f>
        <v>219427</v>
      </c>
      <c r="BG16" s="75">
        <v>19100</v>
      </c>
      <c r="BH16" s="75">
        <v>69192</v>
      </c>
      <c r="BI16" s="75">
        <v>112491</v>
      </c>
      <c r="BJ16" s="75">
        <v>76083</v>
      </c>
      <c r="BK16" s="75">
        <v>31171</v>
      </c>
      <c r="BL16" s="75">
        <v>33266</v>
      </c>
      <c r="BM16" s="75">
        <v>30729</v>
      </c>
      <c r="BN16" s="75">
        <v>40886</v>
      </c>
      <c r="BO16" s="78">
        <f>BQ16+BS16+BU16</f>
        <v>150374</v>
      </c>
      <c r="BP16" s="78">
        <f>BR16+BT16+BV16</f>
        <v>117758</v>
      </c>
      <c r="BQ16" s="75">
        <v>7068</v>
      </c>
      <c r="BR16" s="75">
        <v>6772</v>
      </c>
      <c r="BS16" s="75">
        <v>26028</v>
      </c>
      <c r="BT16" s="75">
        <v>9212</v>
      </c>
      <c r="BU16" s="75">
        <v>117278</v>
      </c>
      <c r="BV16" s="75">
        <v>101774</v>
      </c>
      <c r="BW16" s="75">
        <v>159747</v>
      </c>
      <c r="BX16" s="80">
        <v>76678</v>
      </c>
    </row>
    <row r="17" spans="1:76" s="48" customFormat="1" ht="17.25" thickBot="1" x14ac:dyDescent="0.35">
      <c r="A17" s="46"/>
      <c r="B17" s="47" t="s">
        <v>91</v>
      </c>
      <c r="C17" s="53" t="s">
        <v>92</v>
      </c>
      <c r="D17" s="53" t="s">
        <v>92</v>
      </c>
      <c r="E17" s="53" t="s">
        <v>92</v>
      </c>
      <c r="F17" s="53" t="s">
        <v>92</v>
      </c>
      <c r="G17" s="53" t="s">
        <v>92</v>
      </c>
      <c r="H17" s="54">
        <f t="shared" ref="H17:U17" si="0">SUM(H16:H16)</f>
        <v>683853</v>
      </c>
      <c r="I17" s="54">
        <f t="shared" si="0"/>
        <v>713880</v>
      </c>
      <c r="J17" s="54">
        <f t="shared" si="0"/>
        <v>0</v>
      </c>
      <c r="K17" s="54">
        <f t="shared" si="0"/>
        <v>0</v>
      </c>
      <c r="L17" s="54">
        <f t="shared" si="0"/>
        <v>21527</v>
      </c>
      <c r="M17" s="54">
        <f t="shared" si="0"/>
        <v>18780</v>
      </c>
      <c r="N17" s="54">
        <f t="shared" si="0"/>
        <v>749727</v>
      </c>
      <c r="O17" s="54">
        <f t="shared" si="0"/>
        <v>633362</v>
      </c>
      <c r="P17" s="54">
        <f t="shared" si="0"/>
        <v>1026125</v>
      </c>
      <c r="Q17" s="54">
        <f t="shared" si="0"/>
        <v>918510</v>
      </c>
      <c r="R17" s="54">
        <f t="shared" si="0"/>
        <v>235491</v>
      </c>
      <c r="S17" s="54">
        <f t="shared" si="0"/>
        <v>228085</v>
      </c>
      <c r="T17" s="54">
        <f t="shared" si="0"/>
        <v>193491</v>
      </c>
      <c r="U17" s="54">
        <f t="shared" si="0"/>
        <v>219427</v>
      </c>
      <c r="V17" s="54" t="s">
        <v>92</v>
      </c>
      <c r="W17" s="54" t="s">
        <v>92</v>
      </c>
      <c r="X17" s="54" t="s">
        <v>92</v>
      </c>
      <c r="Y17" s="54" t="s">
        <v>92</v>
      </c>
      <c r="Z17" s="54" t="s">
        <v>92</v>
      </c>
      <c r="AA17" s="55">
        <f>SUM(AA16:AA16)</f>
        <v>1250</v>
      </c>
      <c r="AB17" s="55">
        <f>SUM(AB16:AB16)</f>
        <v>134</v>
      </c>
      <c r="AC17" s="55">
        <f>SUM(AC16:AC16)</f>
        <v>695</v>
      </c>
      <c r="AD17" s="55">
        <f>SUM(AD16:AD16)</f>
        <v>421</v>
      </c>
      <c r="AE17" s="54">
        <f t="shared" ref="AE17:AJ17" si="1">AVERAGEIFS(AE16:AE16,AE16:AE16,"&gt;0")</f>
        <v>234</v>
      </c>
      <c r="AF17" s="54">
        <f t="shared" si="1"/>
        <v>234</v>
      </c>
      <c r="AG17" s="54">
        <f t="shared" si="1"/>
        <v>142</v>
      </c>
      <c r="AH17" s="54">
        <f t="shared" si="1"/>
        <v>142</v>
      </c>
      <c r="AI17" s="54">
        <f t="shared" si="1"/>
        <v>110</v>
      </c>
      <c r="AJ17" s="54">
        <f t="shared" si="1"/>
        <v>110</v>
      </c>
      <c r="AK17" s="54">
        <f t="shared" ref="AK17:BA17" si="2">SUM(AK16:AK16)</f>
        <v>3654722.3</v>
      </c>
      <c r="AL17" s="54">
        <f t="shared" si="2"/>
        <v>2411802.4</v>
      </c>
      <c r="AM17" s="54">
        <f t="shared" si="2"/>
        <v>1710907.4</v>
      </c>
      <c r="AN17" s="54">
        <f t="shared" si="2"/>
        <v>1568328.9</v>
      </c>
      <c r="AO17" s="54">
        <f t="shared" si="2"/>
        <v>1809629</v>
      </c>
      <c r="AP17" s="54">
        <f t="shared" si="2"/>
        <v>805997.9</v>
      </c>
      <c r="AQ17" s="54">
        <f t="shared" si="2"/>
        <v>134185.9</v>
      </c>
      <c r="AR17" s="54">
        <f t="shared" si="2"/>
        <v>37475.599999999999</v>
      </c>
      <c r="AS17" s="54">
        <f t="shared" si="2"/>
        <v>3814468.9</v>
      </c>
      <c r="AT17" s="54">
        <f t="shared" si="2"/>
        <v>2494870.9</v>
      </c>
      <c r="AU17" s="54">
        <f t="shared" si="2"/>
        <v>3545510.9</v>
      </c>
      <c r="AV17" s="54">
        <f t="shared" si="2"/>
        <v>2491567.4</v>
      </c>
      <c r="AW17" s="54">
        <f t="shared" si="2"/>
        <v>268958</v>
      </c>
      <c r="AX17" s="54">
        <f t="shared" si="2"/>
        <v>3303.5</v>
      </c>
      <c r="AY17" s="54">
        <f t="shared" si="2"/>
        <v>-94083</v>
      </c>
      <c r="AZ17" s="54">
        <f t="shared" si="2"/>
        <v>0</v>
      </c>
      <c r="BA17" s="54">
        <f t="shared" si="2"/>
        <v>-94083</v>
      </c>
      <c r="BB17" s="54" t="s">
        <v>92</v>
      </c>
      <c r="BC17" s="54" t="s">
        <v>92</v>
      </c>
      <c r="BD17" s="54" t="s">
        <v>92</v>
      </c>
      <c r="BE17" s="54">
        <f t="shared" ref="BE17:BX17" si="3">SUM(BE16:BE16)</f>
        <v>193491</v>
      </c>
      <c r="BF17" s="54">
        <f t="shared" si="3"/>
        <v>219427</v>
      </c>
      <c r="BG17" s="54">
        <f t="shared" si="3"/>
        <v>19100</v>
      </c>
      <c r="BH17" s="54">
        <f t="shared" si="3"/>
        <v>69192</v>
      </c>
      <c r="BI17" s="54">
        <f t="shared" si="3"/>
        <v>112491</v>
      </c>
      <c r="BJ17" s="54">
        <f t="shared" si="3"/>
        <v>76083</v>
      </c>
      <c r="BK17" s="54">
        <f t="shared" si="3"/>
        <v>31171</v>
      </c>
      <c r="BL17" s="54">
        <f t="shared" si="3"/>
        <v>33266</v>
      </c>
      <c r="BM17" s="54">
        <f t="shared" si="3"/>
        <v>30729</v>
      </c>
      <c r="BN17" s="54">
        <f t="shared" si="3"/>
        <v>40886</v>
      </c>
      <c r="BO17" s="54">
        <f t="shared" si="3"/>
        <v>150374</v>
      </c>
      <c r="BP17" s="54">
        <f t="shared" si="3"/>
        <v>117758</v>
      </c>
      <c r="BQ17" s="54">
        <f t="shared" si="3"/>
        <v>7068</v>
      </c>
      <c r="BR17" s="54">
        <f t="shared" si="3"/>
        <v>6772</v>
      </c>
      <c r="BS17" s="54">
        <f t="shared" si="3"/>
        <v>26028</v>
      </c>
      <c r="BT17" s="54">
        <f t="shared" si="3"/>
        <v>9212</v>
      </c>
      <c r="BU17" s="54">
        <f t="shared" si="3"/>
        <v>117278</v>
      </c>
      <c r="BV17" s="54">
        <f t="shared" si="3"/>
        <v>101774</v>
      </c>
      <c r="BW17" s="54">
        <f t="shared" si="3"/>
        <v>159747</v>
      </c>
      <c r="BX17" s="56">
        <f t="shared" si="3"/>
        <v>76678</v>
      </c>
    </row>
    <row r="18" spans="1:76" x14ac:dyDescent="0.25">
      <c r="H18" s="49"/>
      <c r="I18" s="49"/>
      <c r="P18" s="49"/>
      <c r="Q18" s="49"/>
      <c r="AK18" s="49"/>
      <c r="AL18" s="49"/>
      <c r="BE18" s="49"/>
      <c r="BF18" s="49"/>
      <c r="BO18" s="49"/>
      <c r="BP18" s="49"/>
    </row>
  </sheetData>
  <mergeCells count="73">
    <mergeCell ref="BQ13:BR13"/>
    <mergeCell ref="BS13:BT13"/>
    <mergeCell ref="BU13:BV13"/>
    <mergeCell ref="AM13:AN13"/>
    <mergeCell ref="AO13:AP13"/>
    <mergeCell ref="AQ13:AR13"/>
    <mergeCell ref="AU13:AV13"/>
    <mergeCell ref="AW13:AX13"/>
    <mergeCell ref="BG13:BH13"/>
    <mergeCell ref="BI13:BJ13"/>
    <mergeCell ref="BK13:BL13"/>
    <mergeCell ref="BM13:BN13"/>
    <mergeCell ref="AI13:AJ13"/>
    <mergeCell ref="R13:R14"/>
    <mergeCell ref="S13:S14"/>
    <mergeCell ref="T13:T14"/>
    <mergeCell ref="U13:U14"/>
    <mergeCell ref="V13:V14"/>
    <mergeCell ref="X13:X14"/>
    <mergeCell ref="Y13:Z13"/>
    <mergeCell ref="AA13:AA14"/>
    <mergeCell ref="AB13:AD13"/>
    <mergeCell ref="AE13:AF13"/>
    <mergeCell ref="AG13:AH13"/>
    <mergeCell ref="Q13:Q14"/>
    <mergeCell ref="F13:F14"/>
    <mergeCell ref="G13:G14"/>
    <mergeCell ref="H13:H14"/>
    <mergeCell ref="I13:I14"/>
    <mergeCell ref="J13:J14"/>
    <mergeCell ref="K13:K14"/>
    <mergeCell ref="L13:L14"/>
    <mergeCell ref="M13:M14"/>
    <mergeCell ref="N13:N14"/>
    <mergeCell ref="O13:O14"/>
    <mergeCell ref="P13:P14"/>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AK11:AR11"/>
    <mergeCell ref="H11:I12"/>
    <mergeCell ref="J11:K12"/>
    <mergeCell ref="L11:M12"/>
    <mergeCell ref="N11:O12"/>
    <mergeCell ref="P11:Q12"/>
    <mergeCell ref="R11:S12"/>
    <mergeCell ref="T11:U12"/>
    <mergeCell ref="V11:W12"/>
    <mergeCell ref="X11:Z12"/>
    <mergeCell ref="AA11:AD12"/>
    <mergeCell ref="AE11:AJ12"/>
    <mergeCell ref="A6:G6"/>
    <mergeCell ref="A7:G7"/>
    <mergeCell ref="A8:G8"/>
    <mergeCell ref="A11:A14"/>
    <mergeCell ref="B11:B14"/>
    <mergeCell ref="C11:C14"/>
    <mergeCell ref="D11:D14"/>
    <mergeCell ref="E11:E14"/>
    <mergeCell ref="F11:G12"/>
  </mergeCells>
  <pageMargins left="0.7" right="0.7" top="0.75" bottom="0.75" header="0.3" footer="0.3"/>
  <ignoredErrors>
    <ignoredError sqref="BW15:BX1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19"/>
  <sheetViews>
    <sheetView zoomScale="80" zoomScaleNormal="80" workbookViewId="0"/>
  </sheetViews>
  <sheetFormatPr defaultColWidth="9.140625" defaultRowHeight="12.75" x14ac:dyDescent="0.25"/>
  <cols>
    <col min="1" max="1" width="5.42578125" style="1" customWidth="1"/>
    <col min="2" max="2" width="42.85546875" style="1" customWidth="1"/>
    <col min="3" max="3" width="28.28515625" style="1" customWidth="1"/>
    <col min="4" max="4" width="22.140625" style="1" customWidth="1"/>
    <col min="5" max="5" width="56.42578125" style="1" customWidth="1"/>
    <col min="6" max="6" width="60.7109375" style="1" customWidth="1"/>
    <col min="7" max="7" width="47.5703125" style="1" customWidth="1"/>
    <col min="8" max="21" width="20.7109375" style="1" customWidth="1"/>
    <col min="22" max="26" width="18.7109375" style="1" customWidth="1"/>
    <col min="27" max="36" width="14.7109375" style="1" customWidth="1"/>
    <col min="37" max="50" width="20.7109375" style="1" customWidth="1"/>
    <col min="51" max="51" width="16.28515625" style="1" customWidth="1"/>
    <col min="52" max="52" width="17.85546875" style="1" customWidth="1"/>
    <col min="53" max="53" width="16.42578125" style="1" customWidth="1"/>
    <col min="54" max="54" width="15.140625" style="1" customWidth="1"/>
    <col min="55" max="55" width="14.85546875" style="1" customWidth="1"/>
    <col min="56" max="56" width="13.28515625" style="1" customWidth="1"/>
    <col min="57" max="76" width="18.7109375" style="1" customWidth="1"/>
    <col min="77"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162" t="s">
        <v>6</v>
      </c>
      <c r="B6" s="162"/>
      <c r="C6" s="162"/>
      <c r="D6" s="162"/>
      <c r="E6" s="162"/>
      <c r="F6" s="162"/>
      <c r="G6" s="162"/>
    </row>
    <row r="7" spans="1:150" s="4" customFormat="1" ht="43.5" customHeight="1" x14ac:dyDescent="0.25">
      <c r="A7" s="163" t="s">
        <v>7</v>
      </c>
      <c r="B7" s="163"/>
      <c r="C7" s="163"/>
      <c r="D7" s="163"/>
      <c r="E7" s="163"/>
      <c r="F7" s="163"/>
      <c r="G7" s="163"/>
    </row>
    <row r="8" spans="1:150" s="4" customFormat="1" ht="16.5" customHeight="1" x14ac:dyDescent="0.25">
      <c r="A8" s="164" t="s">
        <v>109</v>
      </c>
      <c r="B8" s="164"/>
      <c r="C8" s="164"/>
      <c r="D8" s="164"/>
      <c r="E8" s="164"/>
      <c r="F8" s="164"/>
      <c r="G8" s="164"/>
    </row>
    <row r="9" spans="1:150" ht="17.25" x14ac:dyDescent="0.25">
      <c r="A9" s="5" t="s">
        <v>128</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7.25" thickBot="1" x14ac:dyDescent="0.35">
      <c r="A10" s="7"/>
      <c r="B10" s="6"/>
      <c r="C10" s="8"/>
      <c r="D10" s="8"/>
      <c r="E10" s="8"/>
      <c r="F10" s="6"/>
      <c r="G10" s="9"/>
    </row>
    <row r="11" spans="1:150" s="10" customFormat="1" ht="30" customHeight="1" x14ac:dyDescent="0.25">
      <c r="A11" s="165" t="s">
        <v>8</v>
      </c>
      <c r="B11" s="168" t="s">
        <v>9</v>
      </c>
      <c r="C11" s="168" t="s">
        <v>10</v>
      </c>
      <c r="D11" s="168" t="s">
        <v>11</v>
      </c>
      <c r="E11" s="168" t="s">
        <v>12</v>
      </c>
      <c r="F11" s="171" t="s">
        <v>13</v>
      </c>
      <c r="G11" s="171"/>
      <c r="H11" s="168" t="s">
        <v>14</v>
      </c>
      <c r="I11" s="168"/>
      <c r="J11" s="168" t="s">
        <v>15</v>
      </c>
      <c r="K11" s="168"/>
      <c r="L11" s="174" t="s">
        <v>16</v>
      </c>
      <c r="M11" s="175"/>
      <c r="N11" s="174" t="s">
        <v>17</v>
      </c>
      <c r="O11" s="175"/>
      <c r="P11" s="174" t="s">
        <v>18</v>
      </c>
      <c r="Q11" s="175"/>
      <c r="R11" s="174" t="s">
        <v>19</v>
      </c>
      <c r="S11" s="175"/>
      <c r="T11" s="174" t="s">
        <v>20</v>
      </c>
      <c r="U11" s="175"/>
      <c r="V11" s="171" t="s">
        <v>21</v>
      </c>
      <c r="W11" s="171"/>
      <c r="X11" s="171" t="s">
        <v>22</v>
      </c>
      <c r="Y11" s="171"/>
      <c r="Z11" s="171"/>
      <c r="AA11" s="168" t="s">
        <v>23</v>
      </c>
      <c r="AB11" s="168"/>
      <c r="AC11" s="168"/>
      <c r="AD11" s="168"/>
      <c r="AE11" s="168" t="s">
        <v>24</v>
      </c>
      <c r="AF11" s="168"/>
      <c r="AG11" s="168"/>
      <c r="AH11" s="168"/>
      <c r="AI11" s="168"/>
      <c r="AJ11" s="168"/>
      <c r="AK11" s="173" t="s">
        <v>25</v>
      </c>
      <c r="AL11" s="173"/>
      <c r="AM11" s="173"/>
      <c r="AN11" s="173"/>
      <c r="AO11" s="173"/>
      <c r="AP11" s="173"/>
      <c r="AQ11" s="173"/>
      <c r="AR11" s="173"/>
      <c r="AS11" s="173" t="s">
        <v>26</v>
      </c>
      <c r="AT11" s="173"/>
      <c r="AU11" s="173"/>
      <c r="AV11" s="173"/>
      <c r="AW11" s="173"/>
      <c r="AX11" s="173"/>
      <c r="AY11" s="168" t="s">
        <v>27</v>
      </c>
      <c r="AZ11" s="168" t="s">
        <v>28</v>
      </c>
      <c r="BA11" s="168" t="s">
        <v>29</v>
      </c>
      <c r="BB11" s="168" t="s">
        <v>30</v>
      </c>
      <c r="BC11" s="168"/>
      <c r="BD11" s="168"/>
      <c r="BE11" s="173" t="s">
        <v>31</v>
      </c>
      <c r="BF11" s="173"/>
      <c r="BG11" s="173"/>
      <c r="BH11" s="173"/>
      <c r="BI11" s="173"/>
      <c r="BJ11" s="173"/>
      <c r="BK11" s="173"/>
      <c r="BL11" s="173"/>
      <c r="BM11" s="173"/>
      <c r="BN11" s="173"/>
      <c r="BO11" s="173" t="s">
        <v>32</v>
      </c>
      <c r="BP11" s="173"/>
      <c r="BQ11" s="173"/>
      <c r="BR11" s="173"/>
      <c r="BS11" s="173"/>
      <c r="BT11" s="173"/>
      <c r="BU11" s="173"/>
      <c r="BV11" s="173"/>
      <c r="BW11" s="168" t="s">
        <v>33</v>
      </c>
      <c r="BX11" s="178"/>
    </row>
    <row r="12" spans="1:150" s="10" customFormat="1" ht="36" customHeight="1" x14ac:dyDescent="0.25">
      <c r="A12" s="166"/>
      <c r="B12" s="169"/>
      <c r="C12" s="169"/>
      <c r="D12" s="169"/>
      <c r="E12" s="169"/>
      <c r="F12" s="172"/>
      <c r="G12" s="172"/>
      <c r="H12" s="169"/>
      <c r="I12" s="169"/>
      <c r="J12" s="169"/>
      <c r="K12" s="169"/>
      <c r="L12" s="176"/>
      <c r="M12" s="177"/>
      <c r="N12" s="176"/>
      <c r="O12" s="177"/>
      <c r="P12" s="176"/>
      <c r="Q12" s="177"/>
      <c r="R12" s="176"/>
      <c r="S12" s="177"/>
      <c r="T12" s="176"/>
      <c r="U12" s="177"/>
      <c r="V12" s="172"/>
      <c r="W12" s="172"/>
      <c r="X12" s="172"/>
      <c r="Y12" s="172"/>
      <c r="Z12" s="172"/>
      <c r="AA12" s="169"/>
      <c r="AB12" s="169"/>
      <c r="AC12" s="169"/>
      <c r="AD12" s="169"/>
      <c r="AE12" s="169"/>
      <c r="AF12" s="169"/>
      <c r="AG12" s="169"/>
      <c r="AH12" s="169"/>
      <c r="AI12" s="169"/>
      <c r="AJ12" s="169"/>
      <c r="AK12" s="169" t="s">
        <v>34</v>
      </c>
      <c r="AL12" s="169"/>
      <c r="AM12" s="169" t="s">
        <v>35</v>
      </c>
      <c r="AN12" s="169"/>
      <c r="AO12" s="169"/>
      <c r="AP12" s="169"/>
      <c r="AQ12" s="169"/>
      <c r="AR12" s="169"/>
      <c r="AS12" s="169" t="s">
        <v>34</v>
      </c>
      <c r="AT12" s="169"/>
      <c r="AU12" s="169" t="s">
        <v>35</v>
      </c>
      <c r="AV12" s="169"/>
      <c r="AW12" s="169"/>
      <c r="AX12" s="169"/>
      <c r="AY12" s="169"/>
      <c r="AZ12" s="169"/>
      <c r="BA12" s="169"/>
      <c r="BB12" s="169"/>
      <c r="BC12" s="169"/>
      <c r="BD12" s="169"/>
      <c r="BE12" s="169" t="s">
        <v>34</v>
      </c>
      <c r="BF12" s="169"/>
      <c r="BG12" s="169" t="s">
        <v>36</v>
      </c>
      <c r="BH12" s="169"/>
      <c r="BI12" s="169"/>
      <c r="BJ12" s="169"/>
      <c r="BK12" s="169"/>
      <c r="BL12" s="169"/>
      <c r="BM12" s="169"/>
      <c r="BN12" s="169"/>
      <c r="BO12" s="169" t="s">
        <v>34</v>
      </c>
      <c r="BP12" s="169"/>
      <c r="BQ12" s="169" t="s">
        <v>37</v>
      </c>
      <c r="BR12" s="169"/>
      <c r="BS12" s="169"/>
      <c r="BT12" s="169"/>
      <c r="BU12" s="169"/>
      <c r="BV12" s="169"/>
      <c r="BW12" s="169"/>
      <c r="BX12" s="179"/>
    </row>
    <row r="13" spans="1:150" s="10" customFormat="1" ht="59.25" customHeight="1" x14ac:dyDescent="0.25">
      <c r="A13" s="166"/>
      <c r="B13" s="169"/>
      <c r="C13" s="169"/>
      <c r="D13" s="169"/>
      <c r="E13" s="169"/>
      <c r="F13" s="182" t="s">
        <v>38</v>
      </c>
      <c r="G13" s="182" t="s">
        <v>39</v>
      </c>
      <c r="H13" s="184" t="s">
        <v>40</v>
      </c>
      <c r="I13" s="184" t="s">
        <v>41</v>
      </c>
      <c r="J13" s="184" t="s">
        <v>40</v>
      </c>
      <c r="K13" s="180" t="s">
        <v>41</v>
      </c>
      <c r="L13" s="180" t="s">
        <v>40</v>
      </c>
      <c r="M13" s="180" t="s">
        <v>41</v>
      </c>
      <c r="N13" s="180" t="s">
        <v>40</v>
      </c>
      <c r="O13" s="180" t="s">
        <v>41</v>
      </c>
      <c r="P13" s="180" t="s">
        <v>40</v>
      </c>
      <c r="Q13" s="180" t="s">
        <v>41</v>
      </c>
      <c r="R13" s="180" t="s">
        <v>40</v>
      </c>
      <c r="S13" s="180" t="s">
        <v>42</v>
      </c>
      <c r="T13" s="180" t="s">
        <v>40</v>
      </c>
      <c r="U13" s="180" t="s">
        <v>41</v>
      </c>
      <c r="V13" s="185" t="s">
        <v>34</v>
      </c>
      <c r="W13" s="86" t="s">
        <v>43</v>
      </c>
      <c r="X13" s="187" t="s">
        <v>34</v>
      </c>
      <c r="Y13" s="172" t="s">
        <v>43</v>
      </c>
      <c r="Z13" s="172"/>
      <c r="AA13" s="187" t="s">
        <v>34</v>
      </c>
      <c r="AB13" s="169" t="s">
        <v>35</v>
      </c>
      <c r="AC13" s="169"/>
      <c r="AD13" s="169"/>
      <c r="AE13" s="169" t="s">
        <v>44</v>
      </c>
      <c r="AF13" s="169"/>
      <c r="AG13" s="169" t="s">
        <v>45</v>
      </c>
      <c r="AH13" s="169"/>
      <c r="AI13" s="169" t="s">
        <v>46</v>
      </c>
      <c r="AJ13" s="169"/>
      <c r="AK13" s="169"/>
      <c r="AL13" s="169"/>
      <c r="AM13" s="169" t="s">
        <v>47</v>
      </c>
      <c r="AN13" s="169"/>
      <c r="AO13" s="169" t="s">
        <v>48</v>
      </c>
      <c r="AP13" s="169"/>
      <c r="AQ13" s="169" t="s">
        <v>49</v>
      </c>
      <c r="AR13" s="169"/>
      <c r="AS13" s="169"/>
      <c r="AT13" s="169"/>
      <c r="AU13" s="169" t="s">
        <v>50</v>
      </c>
      <c r="AV13" s="169"/>
      <c r="AW13" s="169" t="s">
        <v>51</v>
      </c>
      <c r="AX13" s="169"/>
      <c r="AY13" s="169"/>
      <c r="AZ13" s="169"/>
      <c r="BA13" s="169"/>
      <c r="BB13" s="169"/>
      <c r="BC13" s="169"/>
      <c r="BD13" s="169"/>
      <c r="BE13" s="169"/>
      <c r="BF13" s="169"/>
      <c r="BG13" s="169" t="s">
        <v>52</v>
      </c>
      <c r="BH13" s="169"/>
      <c r="BI13" s="169" t="s">
        <v>53</v>
      </c>
      <c r="BJ13" s="169"/>
      <c r="BK13" s="169" t="s">
        <v>54</v>
      </c>
      <c r="BL13" s="169"/>
      <c r="BM13" s="169" t="s">
        <v>55</v>
      </c>
      <c r="BN13" s="169"/>
      <c r="BO13" s="169"/>
      <c r="BP13" s="169"/>
      <c r="BQ13" s="169" t="s">
        <v>52</v>
      </c>
      <c r="BR13" s="169"/>
      <c r="BS13" s="169" t="s">
        <v>56</v>
      </c>
      <c r="BT13" s="169"/>
      <c r="BU13" s="169" t="s">
        <v>57</v>
      </c>
      <c r="BV13" s="169"/>
      <c r="BW13" s="169"/>
      <c r="BX13" s="179"/>
    </row>
    <row r="14" spans="1:150" s="10" customFormat="1" ht="136.5" customHeight="1" thickBot="1" x14ac:dyDescent="0.3">
      <c r="A14" s="167"/>
      <c r="B14" s="170"/>
      <c r="C14" s="170"/>
      <c r="D14" s="170"/>
      <c r="E14" s="170"/>
      <c r="F14" s="183"/>
      <c r="G14" s="183"/>
      <c r="H14" s="180"/>
      <c r="I14" s="180"/>
      <c r="J14" s="180"/>
      <c r="K14" s="181"/>
      <c r="L14" s="181"/>
      <c r="M14" s="181"/>
      <c r="N14" s="181"/>
      <c r="O14" s="181"/>
      <c r="P14" s="181"/>
      <c r="Q14" s="181"/>
      <c r="R14" s="181"/>
      <c r="S14" s="181"/>
      <c r="T14" s="181"/>
      <c r="U14" s="181"/>
      <c r="V14" s="186"/>
      <c r="W14" s="12" t="s">
        <v>58</v>
      </c>
      <c r="X14" s="188"/>
      <c r="Y14" s="12" t="s">
        <v>59</v>
      </c>
      <c r="Z14" s="12" t="s">
        <v>60</v>
      </c>
      <c r="AA14" s="188"/>
      <c r="AB14" s="85" t="s">
        <v>61</v>
      </c>
      <c r="AC14" s="85" t="s">
        <v>62</v>
      </c>
      <c r="AD14" s="85" t="s">
        <v>63</v>
      </c>
      <c r="AE14" s="85" t="s">
        <v>64</v>
      </c>
      <c r="AF14" s="85" t="s">
        <v>65</v>
      </c>
      <c r="AG14" s="85" t="s">
        <v>64</v>
      </c>
      <c r="AH14" s="85" t="s">
        <v>65</v>
      </c>
      <c r="AI14" s="85" t="s">
        <v>64</v>
      </c>
      <c r="AJ14" s="85" t="s">
        <v>65</v>
      </c>
      <c r="AK14" s="84" t="s">
        <v>66</v>
      </c>
      <c r="AL14" s="84" t="s">
        <v>67</v>
      </c>
      <c r="AM14" s="84" t="s">
        <v>66</v>
      </c>
      <c r="AN14" s="84" t="s">
        <v>67</v>
      </c>
      <c r="AO14" s="84" t="s">
        <v>66</v>
      </c>
      <c r="AP14" s="84" t="s">
        <v>67</v>
      </c>
      <c r="AQ14" s="84" t="s">
        <v>66</v>
      </c>
      <c r="AR14" s="84" t="s">
        <v>67</v>
      </c>
      <c r="AS14" s="84" t="s">
        <v>66</v>
      </c>
      <c r="AT14" s="84" t="s">
        <v>67</v>
      </c>
      <c r="AU14" s="84" t="s">
        <v>66</v>
      </c>
      <c r="AV14" s="84" t="s">
        <v>67</v>
      </c>
      <c r="AW14" s="84" t="s">
        <v>66</v>
      </c>
      <c r="AX14" s="84" t="s">
        <v>67</v>
      </c>
      <c r="AY14" s="170"/>
      <c r="AZ14" s="170"/>
      <c r="BA14" s="170"/>
      <c r="BB14" s="15" t="s">
        <v>68</v>
      </c>
      <c r="BC14" s="15" t="s">
        <v>69</v>
      </c>
      <c r="BD14" s="15" t="s">
        <v>98</v>
      </c>
      <c r="BE14" s="84" t="s">
        <v>40</v>
      </c>
      <c r="BF14" s="84" t="s">
        <v>41</v>
      </c>
      <c r="BG14" s="84" t="s">
        <v>40</v>
      </c>
      <c r="BH14" s="84" t="s">
        <v>41</v>
      </c>
      <c r="BI14" s="84" t="s">
        <v>40</v>
      </c>
      <c r="BJ14" s="84" t="s">
        <v>41</v>
      </c>
      <c r="BK14" s="84" t="s">
        <v>40</v>
      </c>
      <c r="BL14" s="84" t="s">
        <v>41</v>
      </c>
      <c r="BM14" s="84" t="s">
        <v>40</v>
      </c>
      <c r="BN14" s="84" t="s">
        <v>41</v>
      </c>
      <c r="BO14" s="84" t="s">
        <v>40</v>
      </c>
      <c r="BP14" s="84" t="s">
        <v>41</v>
      </c>
      <c r="BQ14" s="84" t="s">
        <v>40</v>
      </c>
      <c r="BR14" s="84" t="s">
        <v>41</v>
      </c>
      <c r="BS14" s="84" t="s">
        <v>40</v>
      </c>
      <c r="BT14" s="84" t="s">
        <v>41</v>
      </c>
      <c r="BU14" s="84" t="s">
        <v>40</v>
      </c>
      <c r="BV14" s="84" t="s">
        <v>41</v>
      </c>
      <c r="BW14" s="84" t="s">
        <v>40</v>
      </c>
      <c r="BX14" s="16" t="s">
        <v>41</v>
      </c>
    </row>
    <row r="15" spans="1:150" s="23" customFormat="1" ht="15" thickBot="1" x14ac:dyDescent="0.3">
      <c r="A15" s="92">
        <v>1</v>
      </c>
      <c r="B15" s="93">
        <v>2</v>
      </c>
      <c r="C15" s="94">
        <v>3</v>
      </c>
      <c r="D15" s="95">
        <v>4</v>
      </c>
      <c r="E15" s="94">
        <v>5</v>
      </c>
      <c r="F15" s="95">
        <v>6</v>
      </c>
      <c r="G15" s="95">
        <v>7</v>
      </c>
      <c r="H15" s="94">
        <v>8</v>
      </c>
      <c r="I15" s="95">
        <v>9</v>
      </c>
      <c r="J15" s="95">
        <v>10</v>
      </c>
      <c r="K15" s="94">
        <v>11</v>
      </c>
      <c r="L15" s="95">
        <v>12</v>
      </c>
      <c r="M15" s="94">
        <v>13</v>
      </c>
      <c r="N15" s="95">
        <v>14</v>
      </c>
      <c r="O15" s="94">
        <v>15</v>
      </c>
      <c r="P15" s="95">
        <v>16</v>
      </c>
      <c r="Q15" s="94">
        <v>17</v>
      </c>
      <c r="R15" s="95">
        <v>18</v>
      </c>
      <c r="S15" s="94">
        <v>19</v>
      </c>
      <c r="T15" s="95">
        <v>20</v>
      </c>
      <c r="U15" s="95">
        <v>21</v>
      </c>
      <c r="V15" s="95">
        <v>22</v>
      </c>
      <c r="W15" s="95">
        <v>23</v>
      </c>
      <c r="X15" s="95">
        <v>24</v>
      </c>
      <c r="Y15" s="95">
        <v>25</v>
      </c>
      <c r="Z15" s="95">
        <v>26</v>
      </c>
      <c r="AA15" s="95">
        <v>27</v>
      </c>
      <c r="AB15" s="95">
        <v>28</v>
      </c>
      <c r="AC15" s="95">
        <v>29</v>
      </c>
      <c r="AD15" s="95">
        <v>30</v>
      </c>
      <c r="AE15" s="95">
        <v>31</v>
      </c>
      <c r="AF15" s="95">
        <v>32</v>
      </c>
      <c r="AG15" s="95">
        <v>33</v>
      </c>
      <c r="AH15" s="95">
        <v>34</v>
      </c>
      <c r="AI15" s="95">
        <v>35</v>
      </c>
      <c r="AJ15" s="95">
        <v>36</v>
      </c>
      <c r="AK15" s="95">
        <v>37</v>
      </c>
      <c r="AL15" s="95">
        <v>38</v>
      </c>
      <c r="AM15" s="94">
        <v>39</v>
      </c>
      <c r="AN15" s="95">
        <v>40</v>
      </c>
      <c r="AO15" s="94">
        <v>41</v>
      </c>
      <c r="AP15" s="95">
        <v>42</v>
      </c>
      <c r="AQ15" s="94">
        <v>43</v>
      </c>
      <c r="AR15" s="95">
        <v>44</v>
      </c>
      <c r="AS15" s="94">
        <v>45</v>
      </c>
      <c r="AT15" s="95">
        <v>46</v>
      </c>
      <c r="AU15" s="94">
        <v>47</v>
      </c>
      <c r="AV15" s="95">
        <v>48</v>
      </c>
      <c r="AW15" s="94">
        <v>49</v>
      </c>
      <c r="AX15" s="95">
        <v>50</v>
      </c>
      <c r="AY15" s="94">
        <v>51</v>
      </c>
      <c r="AZ15" s="95">
        <v>52</v>
      </c>
      <c r="BA15" s="95">
        <v>53</v>
      </c>
      <c r="BB15" s="94">
        <v>54</v>
      </c>
      <c r="BC15" s="95">
        <v>55</v>
      </c>
      <c r="BD15" s="95">
        <v>56</v>
      </c>
      <c r="BE15" s="94">
        <v>57</v>
      </c>
      <c r="BF15" s="95">
        <v>58</v>
      </c>
      <c r="BG15" s="95">
        <v>59</v>
      </c>
      <c r="BH15" s="94">
        <v>60</v>
      </c>
      <c r="BI15" s="95">
        <v>61</v>
      </c>
      <c r="BJ15" s="95">
        <v>62</v>
      </c>
      <c r="BK15" s="95">
        <v>63</v>
      </c>
      <c r="BL15" s="94">
        <v>64</v>
      </c>
      <c r="BM15" s="95">
        <v>65</v>
      </c>
      <c r="BN15" s="95">
        <v>66</v>
      </c>
      <c r="BO15" s="94">
        <v>67</v>
      </c>
      <c r="BP15" s="95">
        <v>68</v>
      </c>
      <c r="BQ15" s="95">
        <v>69</v>
      </c>
      <c r="BR15" s="94">
        <v>70</v>
      </c>
      <c r="BS15" s="120">
        <v>71</v>
      </c>
      <c r="BT15" s="95">
        <v>72</v>
      </c>
      <c r="BU15" s="94">
        <v>73</v>
      </c>
      <c r="BV15" s="95">
        <v>74</v>
      </c>
      <c r="BW15" s="94" t="s">
        <v>72</v>
      </c>
      <c r="BX15" s="96" t="s">
        <v>73</v>
      </c>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row>
    <row r="16" spans="1:150" s="10" customFormat="1" ht="148.5" x14ac:dyDescent="0.25">
      <c r="A16" s="97">
        <v>1</v>
      </c>
      <c r="B16" s="98" t="s">
        <v>116</v>
      </c>
      <c r="C16" s="98" t="s">
        <v>117</v>
      </c>
      <c r="D16" s="99" t="s">
        <v>118</v>
      </c>
      <c r="E16" s="98" t="s">
        <v>119</v>
      </c>
      <c r="F16" s="98" t="s">
        <v>120</v>
      </c>
      <c r="G16" s="98" t="s">
        <v>121</v>
      </c>
      <c r="H16" s="100">
        <v>9468.2999999999993</v>
      </c>
      <c r="I16" s="100">
        <v>8190.9</v>
      </c>
      <c r="J16" s="101">
        <v>31078.7</v>
      </c>
      <c r="K16" s="101">
        <v>26373.200000000001</v>
      </c>
      <c r="L16" s="101">
        <v>18200.099999999999</v>
      </c>
      <c r="M16" s="101">
        <v>14287</v>
      </c>
      <c r="N16" s="101">
        <v>30196.400000000001</v>
      </c>
      <c r="O16" s="101">
        <v>36888</v>
      </c>
      <c r="P16" s="101">
        <v>24810.5</v>
      </c>
      <c r="Q16" s="101">
        <v>19717.2</v>
      </c>
      <c r="R16" s="101">
        <v>40234.1</v>
      </c>
      <c r="S16" s="101">
        <v>40452.699999999997</v>
      </c>
      <c r="T16" s="101">
        <v>23898.9</v>
      </c>
      <c r="U16" s="101">
        <v>25569.200000000001</v>
      </c>
      <c r="V16" s="102"/>
      <c r="W16" s="102"/>
      <c r="X16" s="102">
        <v>2886.3</v>
      </c>
      <c r="Y16" s="102">
        <v>2886.3</v>
      </c>
      <c r="Z16" s="102"/>
      <c r="AA16" s="103">
        <f>AB16+AC16+AD16</f>
        <v>341</v>
      </c>
      <c r="AB16" s="100">
        <v>21</v>
      </c>
      <c r="AC16" s="100">
        <v>55</v>
      </c>
      <c r="AD16" s="100">
        <v>265</v>
      </c>
      <c r="AE16" s="100">
        <v>248</v>
      </c>
      <c r="AF16" s="102">
        <v>251</v>
      </c>
      <c r="AG16" s="102">
        <v>161</v>
      </c>
      <c r="AH16" s="102">
        <v>164</v>
      </c>
      <c r="AI16" s="102">
        <v>86</v>
      </c>
      <c r="AJ16" s="102">
        <v>88</v>
      </c>
      <c r="AK16" s="104">
        <f>AM16+AO16+AQ16</f>
        <v>692295.4</v>
      </c>
      <c r="AL16" s="104">
        <f>AN16+AP16+AR16</f>
        <v>668534.89999999991</v>
      </c>
      <c r="AM16" s="101">
        <v>495495.4</v>
      </c>
      <c r="AN16" s="101">
        <v>484738.6</v>
      </c>
      <c r="AO16" s="101">
        <v>196800</v>
      </c>
      <c r="AP16" s="101">
        <v>183796.3</v>
      </c>
      <c r="AQ16" s="101"/>
      <c r="AR16" s="101"/>
      <c r="AS16" s="104">
        <f>AU16+AW16</f>
        <v>695032.1</v>
      </c>
      <c r="AT16" s="104">
        <f>AV16+AX16</f>
        <v>665739.80000000005</v>
      </c>
      <c r="AU16" s="101">
        <v>664016.69999999995</v>
      </c>
      <c r="AV16" s="101">
        <v>637907.30000000005</v>
      </c>
      <c r="AW16" s="101">
        <v>31015.4</v>
      </c>
      <c r="AX16" s="101">
        <v>27832.5</v>
      </c>
      <c r="AY16" s="101">
        <v>8223.4</v>
      </c>
      <c r="AZ16" s="101">
        <v>2940</v>
      </c>
      <c r="BA16" s="104">
        <f>AY16-AZ16</f>
        <v>5283.4</v>
      </c>
      <c r="BB16" s="101">
        <v>2352</v>
      </c>
      <c r="BC16" s="101">
        <v>2931.3999999999996</v>
      </c>
      <c r="BD16" s="105"/>
      <c r="BE16" s="104">
        <f>BG16+BI16+BK16+BM16</f>
        <v>23898.9</v>
      </c>
      <c r="BF16" s="104">
        <f>BH16+BJ16+BL16+BN16</f>
        <v>25569.200000000001</v>
      </c>
      <c r="BG16" s="101">
        <v>3330.8</v>
      </c>
      <c r="BH16" s="101">
        <v>3908.9</v>
      </c>
      <c r="BI16" s="101">
        <v>9423.2999999999993</v>
      </c>
      <c r="BJ16" s="101">
        <v>18837.8</v>
      </c>
      <c r="BK16" s="101">
        <v>49.6</v>
      </c>
      <c r="BL16" s="101"/>
      <c r="BM16" s="101">
        <v>11095.2</v>
      </c>
      <c r="BN16" s="101">
        <v>2822.5</v>
      </c>
      <c r="BO16" s="104">
        <f>BQ16+BS16+BU16</f>
        <v>19160.900000000001</v>
      </c>
      <c r="BP16" s="104">
        <f>BR16+BT16+BV16</f>
        <v>25446.800000000003</v>
      </c>
      <c r="BQ16" s="101">
        <v>18847.7</v>
      </c>
      <c r="BR16" s="101">
        <v>25274.9</v>
      </c>
      <c r="BS16" s="101">
        <v>173.3</v>
      </c>
      <c r="BT16" s="101">
        <v>171.9</v>
      </c>
      <c r="BU16" s="101">
        <v>139.9</v>
      </c>
      <c r="BV16" s="101"/>
      <c r="BW16" s="101">
        <v>2736.7</v>
      </c>
      <c r="BX16" s="106">
        <v>3195.3</v>
      </c>
    </row>
    <row r="17" spans="1:76" s="10" customFormat="1" ht="324.75" thickBot="1" x14ac:dyDescent="0.3">
      <c r="A17" s="107">
        <v>2</v>
      </c>
      <c r="B17" s="108" t="s">
        <v>122</v>
      </c>
      <c r="C17" s="108" t="s">
        <v>123</v>
      </c>
      <c r="D17" s="109" t="s">
        <v>124</v>
      </c>
      <c r="E17" s="108" t="s">
        <v>125</v>
      </c>
      <c r="F17" s="108" t="s">
        <v>126</v>
      </c>
      <c r="G17" s="108" t="s">
        <v>127</v>
      </c>
      <c r="H17" s="15">
        <v>515438</v>
      </c>
      <c r="I17" s="15">
        <v>469995</v>
      </c>
      <c r="J17" s="110">
        <v>5694650</v>
      </c>
      <c r="K17" s="110">
        <v>463863.5</v>
      </c>
      <c r="L17" s="110">
        <v>0</v>
      </c>
      <c r="M17" s="110">
        <v>0</v>
      </c>
      <c r="N17" s="110">
        <v>113671</v>
      </c>
      <c r="O17" s="110">
        <v>65434</v>
      </c>
      <c r="P17" s="110">
        <v>52060.800000000003</v>
      </c>
      <c r="Q17" s="110">
        <v>51792.800000000003</v>
      </c>
      <c r="R17" s="110">
        <v>6202659</v>
      </c>
      <c r="S17" s="110">
        <v>908632.3</v>
      </c>
      <c r="T17" s="110">
        <v>69039.199999999997</v>
      </c>
      <c r="U17" s="110">
        <v>38867.4</v>
      </c>
      <c r="V17" s="111">
        <f>9.559587*10000</f>
        <v>95595.87000000001</v>
      </c>
      <c r="W17" s="111">
        <v>0</v>
      </c>
      <c r="X17" s="111">
        <v>53077</v>
      </c>
      <c r="Y17" s="111">
        <v>52255</v>
      </c>
      <c r="Z17" s="112">
        <f>776+18+11+17</f>
        <v>822</v>
      </c>
      <c r="AA17" s="113">
        <f t="shared" ref="AA17" si="0">AB17+AC17+AD17</f>
        <v>65</v>
      </c>
      <c r="AB17" s="15">
        <v>12</v>
      </c>
      <c r="AC17" s="15">
        <v>10</v>
      </c>
      <c r="AD17" s="15">
        <v>43</v>
      </c>
      <c r="AE17" s="15">
        <v>386</v>
      </c>
      <c r="AF17" s="15">
        <v>386</v>
      </c>
      <c r="AG17" s="15">
        <v>255.7</v>
      </c>
      <c r="AH17" s="15">
        <v>255.7</v>
      </c>
      <c r="AI17" s="15">
        <v>193.6</v>
      </c>
      <c r="AJ17" s="15">
        <v>193.6</v>
      </c>
      <c r="AK17" s="114">
        <f t="shared" ref="AK17:AL17" si="1">AM17+AO17+AQ17</f>
        <v>392843.4</v>
      </c>
      <c r="AL17" s="114">
        <f t="shared" si="1"/>
        <v>405457.80000000005</v>
      </c>
      <c r="AM17" s="110">
        <v>176438.7</v>
      </c>
      <c r="AN17" s="110">
        <v>176438.7</v>
      </c>
      <c r="AO17" s="110">
        <v>216404.7</v>
      </c>
      <c r="AP17" s="110">
        <v>229019.1</v>
      </c>
      <c r="AQ17" s="110">
        <v>0</v>
      </c>
      <c r="AR17" s="110">
        <v>0</v>
      </c>
      <c r="AS17" s="114">
        <f t="shared" ref="AS17:AT17" si="2">AU17+AW17</f>
        <v>468602.9</v>
      </c>
      <c r="AT17" s="114">
        <f t="shared" si="2"/>
        <v>445248.1</v>
      </c>
      <c r="AU17" s="110">
        <v>466561.9</v>
      </c>
      <c r="AV17" s="110">
        <v>443317</v>
      </c>
      <c r="AW17" s="110">
        <v>2041</v>
      </c>
      <c r="AX17" s="110">
        <v>1931.1</v>
      </c>
      <c r="AY17" s="110">
        <v>-268</v>
      </c>
      <c r="AZ17" s="110">
        <v>0</v>
      </c>
      <c r="BA17" s="114">
        <f t="shared" ref="BA17" si="3">AY17-AZ17</f>
        <v>-268</v>
      </c>
      <c r="BB17" s="115">
        <v>0</v>
      </c>
      <c r="BC17" s="115">
        <v>0</v>
      </c>
      <c r="BD17" s="115">
        <v>0</v>
      </c>
      <c r="BE17" s="114">
        <f t="shared" ref="BE17:BF17" si="4">BG17+BI17+BK17+BM17</f>
        <v>69039</v>
      </c>
      <c r="BF17" s="114">
        <f t="shared" si="4"/>
        <v>38867.4</v>
      </c>
      <c r="BG17" s="110">
        <v>37579</v>
      </c>
      <c r="BH17" s="110">
        <v>30840.7</v>
      </c>
      <c r="BI17" s="110">
        <v>31021.1</v>
      </c>
      <c r="BJ17" s="110">
        <v>8026.7</v>
      </c>
      <c r="BK17" s="110">
        <v>438.9</v>
      </c>
      <c r="BL17" s="110">
        <v>0</v>
      </c>
      <c r="BM17" s="110">
        <v>0</v>
      </c>
      <c r="BN17" s="110">
        <v>0</v>
      </c>
      <c r="BO17" s="114">
        <f t="shared" ref="BO17:BP17" si="5">BQ17+BS17+BU17</f>
        <v>37911.5</v>
      </c>
      <c r="BP17" s="114">
        <f t="shared" si="5"/>
        <v>37129.199999999997</v>
      </c>
      <c r="BQ17" s="110">
        <v>37911.5</v>
      </c>
      <c r="BR17" s="110">
        <v>32029.8</v>
      </c>
      <c r="BS17" s="110">
        <v>0</v>
      </c>
      <c r="BT17" s="110">
        <v>0</v>
      </c>
      <c r="BU17" s="110">
        <v>0</v>
      </c>
      <c r="BV17" s="110">
        <v>5099.3999999999996</v>
      </c>
      <c r="BW17" s="110">
        <v>75759.399999999994</v>
      </c>
      <c r="BX17" s="116">
        <v>27172.799999999999</v>
      </c>
    </row>
    <row r="18" spans="1:76" s="48" customFormat="1" ht="17.25" thickBot="1" x14ac:dyDescent="0.35">
      <c r="A18" s="46"/>
      <c r="B18" s="47" t="s">
        <v>91</v>
      </c>
      <c r="C18" s="88" t="s">
        <v>92</v>
      </c>
      <c r="D18" s="88" t="s">
        <v>92</v>
      </c>
      <c r="E18" s="88" t="s">
        <v>92</v>
      </c>
      <c r="F18" s="88" t="s">
        <v>92</v>
      </c>
      <c r="G18" s="88" t="s">
        <v>92</v>
      </c>
      <c r="H18" s="89">
        <f t="shared" ref="H18:U18" si="6">SUM(H16:H17)</f>
        <v>524906.30000000005</v>
      </c>
      <c r="I18" s="89">
        <f t="shared" si="6"/>
        <v>478185.9</v>
      </c>
      <c r="J18" s="89">
        <f t="shared" si="6"/>
        <v>5725728.7000000002</v>
      </c>
      <c r="K18" s="89">
        <f t="shared" si="6"/>
        <v>490236.7</v>
      </c>
      <c r="L18" s="89">
        <f t="shared" si="6"/>
        <v>18200.099999999999</v>
      </c>
      <c r="M18" s="89">
        <f t="shared" si="6"/>
        <v>14287</v>
      </c>
      <c r="N18" s="89">
        <f t="shared" si="6"/>
        <v>143867.4</v>
      </c>
      <c r="O18" s="89">
        <f t="shared" si="6"/>
        <v>102322</v>
      </c>
      <c r="P18" s="89">
        <f t="shared" si="6"/>
        <v>76871.3</v>
      </c>
      <c r="Q18" s="89">
        <f t="shared" si="6"/>
        <v>71510</v>
      </c>
      <c r="R18" s="89">
        <f t="shared" si="6"/>
        <v>6242893.0999999996</v>
      </c>
      <c r="S18" s="89">
        <f t="shared" si="6"/>
        <v>949085</v>
      </c>
      <c r="T18" s="89">
        <f t="shared" si="6"/>
        <v>92938.1</v>
      </c>
      <c r="U18" s="89">
        <f t="shared" si="6"/>
        <v>64436.600000000006</v>
      </c>
      <c r="V18" s="89" t="s">
        <v>92</v>
      </c>
      <c r="W18" s="89" t="s">
        <v>92</v>
      </c>
      <c r="X18" s="89" t="s">
        <v>92</v>
      </c>
      <c r="Y18" s="89" t="s">
        <v>92</v>
      </c>
      <c r="Z18" s="89" t="s">
        <v>92</v>
      </c>
      <c r="AA18" s="90">
        <f>SUM(AA16:AA17)</f>
        <v>406</v>
      </c>
      <c r="AB18" s="90">
        <f>SUM(AB16:AB17)</f>
        <v>33</v>
      </c>
      <c r="AC18" s="90">
        <f>SUM(AC16:AC17)</f>
        <v>65</v>
      </c>
      <c r="AD18" s="90">
        <f>SUM(AD16:AD17)</f>
        <v>308</v>
      </c>
      <c r="AE18" s="89">
        <f t="shared" ref="AE18:AJ18" si="7">AVERAGEIFS(AE16:AE17,AE16:AE17,"&gt;0")</f>
        <v>317</v>
      </c>
      <c r="AF18" s="89">
        <f t="shared" si="7"/>
        <v>318.5</v>
      </c>
      <c r="AG18" s="89">
        <f t="shared" si="7"/>
        <v>208.35</v>
      </c>
      <c r="AH18" s="89">
        <f t="shared" si="7"/>
        <v>209.85</v>
      </c>
      <c r="AI18" s="89">
        <f t="shared" si="7"/>
        <v>139.80000000000001</v>
      </c>
      <c r="AJ18" s="89">
        <f t="shared" si="7"/>
        <v>140.80000000000001</v>
      </c>
      <c r="AK18" s="89">
        <f t="shared" ref="AK18:BA18" si="8">SUM(AK16:AK17)</f>
        <v>1085138.8</v>
      </c>
      <c r="AL18" s="89">
        <f t="shared" si="8"/>
        <v>1073992.7</v>
      </c>
      <c r="AM18" s="89">
        <f t="shared" si="8"/>
        <v>671934.10000000009</v>
      </c>
      <c r="AN18" s="89">
        <f t="shared" si="8"/>
        <v>661177.30000000005</v>
      </c>
      <c r="AO18" s="89">
        <f t="shared" si="8"/>
        <v>413204.7</v>
      </c>
      <c r="AP18" s="89">
        <f t="shared" si="8"/>
        <v>412815.4</v>
      </c>
      <c r="AQ18" s="89">
        <f t="shared" si="8"/>
        <v>0</v>
      </c>
      <c r="AR18" s="89">
        <f t="shared" si="8"/>
        <v>0</v>
      </c>
      <c r="AS18" s="89">
        <f t="shared" si="8"/>
        <v>1163635</v>
      </c>
      <c r="AT18" s="89">
        <f t="shared" si="8"/>
        <v>1110987.8999999999</v>
      </c>
      <c r="AU18" s="89">
        <f t="shared" si="8"/>
        <v>1130578.6000000001</v>
      </c>
      <c r="AV18" s="89">
        <f t="shared" si="8"/>
        <v>1081224.3</v>
      </c>
      <c r="AW18" s="89">
        <f t="shared" si="8"/>
        <v>33056.400000000001</v>
      </c>
      <c r="AX18" s="89">
        <f t="shared" si="8"/>
        <v>29763.599999999999</v>
      </c>
      <c r="AY18" s="89">
        <f t="shared" si="8"/>
        <v>7955.4</v>
      </c>
      <c r="AZ18" s="89">
        <f t="shared" si="8"/>
        <v>2940</v>
      </c>
      <c r="BA18" s="89">
        <f t="shared" si="8"/>
        <v>5015.3999999999996</v>
      </c>
      <c r="BB18" s="89" t="s">
        <v>92</v>
      </c>
      <c r="BC18" s="89" t="s">
        <v>92</v>
      </c>
      <c r="BD18" s="89" t="s">
        <v>92</v>
      </c>
      <c r="BE18" s="89">
        <f t="shared" ref="BE18:BX18" si="9">SUM(BE16:BE17)</f>
        <v>92937.9</v>
      </c>
      <c r="BF18" s="89">
        <f t="shared" si="9"/>
        <v>64436.600000000006</v>
      </c>
      <c r="BG18" s="89">
        <f t="shared" si="9"/>
        <v>40909.800000000003</v>
      </c>
      <c r="BH18" s="89">
        <f t="shared" si="9"/>
        <v>34749.599999999999</v>
      </c>
      <c r="BI18" s="89">
        <f t="shared" si="9"/>
        <v>40444.399999999994</v>
      </c>
      <c r="BJ18" s="89">
        <f t="shared" si="9"/>
        <v>26864.5</v>
      </c>
      <c r="BK18" s="89">
        <f t="shared" si="9"/>
        <v>488.5</v>
      </c>
      <c r="BL18" s="89">
        <f t="shared" si="9"/>
        <v>0</v>
      </c>
      <c r="BM18" s="89">
        <f t="shared" si="9"/>
        <v>11095.2</v>
      </c>
      <c r="BN18" s="89">
        <f t="shared" si="9"/>
        <v>2822.5</v>
      </c>
      <c r="BO18" s="89">
        <f t="shared" si="9"/>
        <v>57072.4</v>
      </c>
      <c r="BP18" s="89">
        <f t="shared" si="9"/>
        <v>62576</v>
      </c>
      <c r="BQ18" s="89">
        <f t="shared" si="9"/>
        <v>56759.199999999997</v>
      </c>
      <c r="BR18" s="89">
        <f t="shared" si="9"/>
        <v>57304.7</v>
      </c>
      <c r="BS18" s="89">
        <f t="shared" si="9"/>
        <v>173.3</v>
      </c>
      <c r="BT18" s="89">
        <f t="shared" si="9"/>
        <v>171.9</v>
      </c>
      <c r="BU18" s="89">
        <f t="shared" si="9"/>
        <v>139.9</v>
      </c>
      <c r="BV18" s="89">
        <f t="shared" si="9"/>
        <v>5099.3999999999996</v>
      </c>
      <c r="BW18" s="89">
        <f t="shared" si="9"/>
        <v>78496.099999999991</v>
      </c>
      <c r="BX18" s="91">
        <f t="shared" si="9"/>
        <v>30368.1</v>
      </c>
    </row>
    <row r="19" spans="1:76" x14ac:dyDescent="0.25">
      <c r="H19" s="49"/>
      <c r="I19" s="49"/>
      <c r="P19" s="49"/>
      <c r="Q19" s="49"/>
      <c r="AK19" s="49"/>
      <c r="AL19" s="49"/>
      <c r="BE19" s="49"/>
      <c r="BF19" s="49"/>
      <c r="BO19" s="49"/>
      <c r="BP19" s="49"/>
    </row>
  </sheetData>
  <mergeCells count="73">
    <mergeCell ref="A6:G6"/>
    <mergeCell ref="A7:G7"/>
    <mergeCell ref="A8:G8"/>
    <mergeCell ref="A11:A14"/>
    <mergeCell ref="B11:B14"/>
    <mergeCell ref="C11:C14"/>
    <mergeCell ref="D11:D14"/>
    <mergeCell ref="E11:E14"/>
    <mergeCell ref="F11:G12"/>
    <mergeCell ref="AK11:AR11"/>
    <mergeCell ref="H11:I12"/>
    <mergeCell ref="J11:K12"/>
    <mergeCell ref="L11:M12"/>
    <mergeCell ref="N11:O12"/>
    <mergeCell ref="P11:Q12"/>
    <mergeCell ref="R11:S12"/>
    <mergeCell ref="T11:U12"/>
    <mergeCell ref="V11:W12"/>
    <mergeCell ref="X11:Z12"/>
    <mergeCell ref="AA11:AD12"/>
    <mergeCell ref="AE11:AJ12"/>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Q13:Q14"/>
    <mergeCell ref="F13:F14"/>
    <mergeCell ref="G13:G14"/>
    <mergeCell ref="H13:H14"/>
    <mergeCell ref="I13:I14"/>
    <mergeCell ref="J13:J14"/>
    <mergeCell ref="K13:K14"/>
    <mergeCell ref="L13:L14"/>
    <mergeCell ref="M13:M14"/>
    <mergeCell ref="N13:N14"/>
    <mergeCell ref="O13:O14"/>
    <mergeCell ref="P13:P14"/>
    <mergeCell ref="AI13:AJ13"/>
    <mergeCell ref="R13:R14"/>
    <mergeCell ref="S13:S14"/>
    <mergeCell ref="T13:T14"/>
    <mergeCell ref="U13:U14"/>
    <mergeCell ref="V13:V14"/>
    <mergeCell ref="X13:X14"/>
    <mergeCell ref="Y13:Z13"/>
    <mergeCell ref="AA13:AA14"/>
    <mergeCell ref="AB13:AD13"/>
    <mergeCell ref="AE13:AF13"/>
    <mergeCell ref="AG13:AH13"/>
    <mergeCell ref="BQ13:BR13"/>
    <mergeCell ref="BS13:BT13"/>
    <mergeCell ref="BU13:BV13"/>
    <mergeCell ref="AM13:AN13"/>
    <mergeCell ref="AO13:AP13"/>
    <mergeCell ref="AQ13:AR13"/>
    <mergeCell ref="AU13:AV13"/>
    <mergeCell ref="AW13:AX13"/>
    <mergeCell ref="BG13:BH13"/>
    <mergeCell ref="BI13:BJ13"/>
    <mergeCell ref="BK13:BL13"/>
    <mergeCell ref="BM13:BN13"/>
  </mergeCells>
  <pageMargins left="0.7" right="0.7" top="0.75" bottom="0.75" header="0.3" footer="0.3"/>
  <pageSetup orientation="portrait" verticalDpi="0" r:id="rId1"/>
  <ignoredErrors>
    <ignoredError sqref="BW15:BX15" numberStoredAsText="1"/>
    <ignoredError sqref="A18:BV1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18"/>
  <sheetViews>
    <sheetView zoomScale="80" zoomScaleNormal="80" workbookViewId="0"/>
  </sheetViews>
  <sheetFormatPr defaultColWidth="9.140625" defaultRowHeight="12.75" x14ac:dyDescent="0.25"/>
  <cols>
    <col min="1" max="1" width="5.42578125" style="1" customWidth="1"/>
    <col min="2" max="2" width="42.85546875" style="1" customWidth="1"/>
    <col min="3" max="3" width="25.5703125" style="1" customWidth="1"/>
    <col min="4" max="4" width="22.140625" style="1" customWidth="1"/>
    <col min="5" max="5" width="56.42578125" style="1" customWidth="1"/>
    <col min="6" max="6" width="46" style="1" customWidth="1"/>
    <col min="7" max="7" width="47.5703125" style="1" customWidth="1"/>
    <col min="8" max="21" width="20.7109375" style="1" customWidth="1"/>
    <col min="22" max="26" width="18.7109375" style="1" customWidth="1"/>
    <col min="27" max="36" width="14.7109375" style="1" customWidth="1"/>
    <col min="37" max="50" width="20.7109375" style="1" customWidth="1"/>
    <col min="51" max="51" width="16.28515625" style="1" customWidth="1"/>
    <col min="52" max="52" width="17.85546875" style="1" customWidth="1"/>
    <col min="53" max="53" width="16.42578125" style="1" customWidth="1"/>
    <col min="54" max="54" width="17.7109375" style="1" customWidth="1"/>
    <col min="55" max="55" width="16.7109375" style="1" customWidth="1"/>
    <col min="56" max="56" width="17.5703125" style="1" customWidth="1"/>
    <col min="57" max="76" width="18.7109375" style="1" customWidth="1"/>
    <col min="77"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162" t="s">
        <v>6</v>
      </c>
      <c r="B6" s="162"/>
      <c r="C6" s="162"/>
      <c r="D6" s="162"/>
      <c r="E6" s="162"/>
      <c r="F6" s="162"/>
      <c r="G6" s="162"/>
    </row>
    <row r="7" spans="1:150" s="4" customFormat="1" ht="43.5" customHeight="1" x14ac:dyDescent="0.25">
      <c r="A7" s="163" t="s">
        <v>7</v>
      </c>
      <c r="B7" s="163"/>
      <c r="C7" s="163"/>
      <c r="D7" s="163"/>
      <c r="E7" s="163"/>
      <c r="F7" s="163"/>
      <c r="G7" s="163"/>
    </row>
    <row r="8" spans="1:150" s="4" customFormat="1" ht="16.5" customHeight="1" x14ac:dyDescent="0.25">
      <c r="A8" s="164" t="s">
        <v>109</v>
      </c>
      <c r="B8" s="164"/>
      <c r="C8" s="164"/>
      <c r="D8" s="164"/>
      <c r="E8" s="164"/>
      <c r="F8" s="164"/>
      <c r="G8" s="164"/>
    </row>
    <row r="9" spans="1:150" ht="17.25" x14ac:dyDescent="0.25">
      <c r="A9" s="5" t="s">
        <v>129</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7.25" thickBot="1" x14ac:dyDescent="0.35">
      <c r="A10" s="7"/>
      <c r="B10" s="6"/>
      <c r="C10" s="8"/>
      <c r="D10" s="8"/>
      <c r="E10" s="8"/>
      <c r="F10" s="6"/>
      <c r="G10" s="9"/>
    </row>
    <row r="11" spans="1:150" s="10" customFormat="1" ht="24" customHeight="1" x14ac:dyDescent="0.25">
      <c r="A11" s="165" t="s">
        <v>8</v>
      </c>
      <c r="B11" s="168" t="s">
        <v>9</v>
      </c>
      <c r="C11" s="168" t="s">
        <v>10</v>
      </c>
      <c r="D11" s="168" t="s">
        <v>11</v>
      </c>
      <c r="E11" s="168" t="s">
        <v>12</v>
      </c>
      <c r="F11" s="171" t="s">
        <v>13</v>
      </c>
      <c r="G11" s="171"/>
      <c r="H11" s="168" t="s">
        <v>14</v>
      </c>
      <c r="I11" s="168"/>
      <c r="J11" s="168" t="s">
        <v>15</v>
      </c>
      <c r="K11" s="168"/>
      <c r="L11" s="174" t="s">
        <v>16</v>
      </c>
      <c r="M11" s="175"/>
      <c r="N11" s="174" t="s">
        <v>17</v>
      </c>
      <c r="O11" s="175"/>
      <c r="P11" s="174" t="s">
        <v>18</v>
      </c>
      <c r="Q11" s="175"/>
      <c r="R11" s="174" t="s">
        <v>19</v>
      </c>
      <c r="S11" s="175"/>
      <c r="T11" s="174" t="s">
        <v>20</v>
      </c>
      <c r="U11" s="175"/>
      <c r="V11" s="171" t="s">
        <v>21</v>
      </c>
      <c r="W11" s="171"/>
      <c r="X11" s="171" t="s">
        <v>22</v>
      </c>
      <c r="Y11" s="171"/>
      <c r="Z11" s="171"/>
      <c r="AA11" s="168" t="s">
        <v>23</v>
      </c>
      <c r="AB11" s="168"/>
      <c r="AC11" s="168"/>
      <c r="AD11" s="168"/>
      <c r="AE11" s="168" t="s">
        <v>24</v>
      </c>
      <c r="AF11" s="168"/>
      <c r="AG11" s="168"/>
      <c r="AH11" s="168"/>
      <c r="AI11" s="168"/>
      <c r="AJ11" s="168"/>
      <c r="AK11" s="173" t="s">
        <v>25</v>
      </c>
      <c r="AL11" s="173"/>
      <c r="AM11" s="173"/>
      <c r="AN11" s="173"/>
      <c r="AO11" s="173"/>
      <c r="AP11" s="173"/>
      <c r="AQ11" s="173"/>
      <c r="AR11" s="173"/>
      <c r="AS11" s="173" t="s">
        <v>26</v>
      </c>
      <c r="AT11" s="173"/>
      <c r="AU11" s="173"/>
      <c r="AV11" s="173"/>
      <c r="AW11" s="173"/>
      <c r="AX11" s="173"/>
      <c r="AY11" s="168" t="s">
        <v>27</v>
      </c>
      <c r="AZ11" s="168" t="s">
        <v>28</v>
      </c>
      <c r="BA11" s="168" t="s">
        <v>29</v>
      </c>
      <c r="BB11" s="168" t="s">
        <v>30</v>
      </c>
      <c r="BC11" s="168"/>
      <c r="BD11" s="168"/>
      <c r="BE11" s="173" t="s">
        <v>31</v>
      </c>
      <c r="BF11" s="173"/>
      <c r="BG11" s="173"/>
      <c r="BH11" s="173"/>
      <c r="BI11" s="173"/>
      <c r="BJ11" s="173"/>
      <c r="BK11" s="173"/>
      <c r="BL11" s="173"/>
      <c r="BM11" s="173"/>
      <c r="BN11" s="173"/>
      <c r="BO11" s="173" t="s">
        <v>32</v>
      </c>
      <c r="BP11" s="173"/>
      <c r="BQ11" s="173"/>
      <c r="BR11" s="173"/>
      <c r="BS11" s="173"/>
      <c r="BT11" s="173"/>
      <c r="BU11" s="173"/>
      <c r="BV11" s="173"/>
      <c r="BW11" s="168" t="s">
        <v>33</v>
      </c>
      <c r="BX11" s="178"/>
    </row>
    <row r="12" spans="1:150" s="10" customFormat="1" ht="36" customHeight="1" x14ac:dyDescent="0.25">
      <c r="A12" s="166"/>
      <c r="B12" s="169"/>
      <c r="C12" s="169"/>
      <c r="D12" s="169"/>
      <c r="E12" s="169"/>
      <c r="F12" s="172"/>
      <c r="G12" s="172"/>
      <c r="H12" s="169"/>
      <c r="I12" s="169"/>
      <c r="J12" s="169"/>
      <c r="K12" s="169"/>
      <c r="L12" s="176"/>
      <c r="M12" s="177"/>
      <c r="N12" s="176"/>
      <c r="O12" s="177"/>
      <c r="P12" s="176"/>
      <c r="Q12" s="177"/>
      <c r="R12" s="176"/>
      <c r="S12" s="177"/>
      <c r="T12" s="176"/>
      <c r="U12" s="177"/>
      <c r="V12" s="172"/>
      <c r="W12" s="172"/>
      <c r="X12" s="172"/>
      <c r="Y12" s="172"/>
      <c r="Z12" s="172"/>
      <c r="AA12" s="169"/>
      <c r="AB12" s="169"/>
      <c r="AC12" s="169"/>
      <c r="AD12" s="169"/>
      <c r="AE12" s="169"/>
      <c r="AF12" s="169"/>
      <c r="AG12" s="169"/>
      <c r="AH12" s="169"/>
      <c r="AI12" s="169"/>
      <c r="AJ12" s="169"/>
      <c r="AK12" s="169" t="s">
        <v>34</v>
      </c>
      <c r="AL12" s="169"/>
      <c r="AM12" s="169" t="s">
        <v>35</v>
      </c>
      <c r="AN12" s="169"/>
      <c r="AO12" s="169"/>
      <c r="AP12" s="169"/>
      <c r="AQ12" s="169"/>
      <c r="AR12" s="169"/>
      <c r="AS12" s="169" t="s">
        <v>34</v>
      </c>
      <c r="AT12" s="169"/>
      <c r="AU12" s="169" t="s">
        <v>35</v>
      </c>
      <c r="AV12" s="169"/>
      <c r="AW12" s="169"/>
      <c r="AX12" s="169"/>
      <c r="AY12" s="169"/>
      <c r="AZ12" s="169"/>
      <c r="BA12" s="169"/>
      <c r="BB12" s="169"/>
      <c r="BC12" s="169"/>
      <c r="BD12" s="169"/>
      <c r="BE12" s="169" t="s">
        <v>34</v>
      </c>
      <c r="BF12" s="169"/>
      <c r="BG12" s="169" t="s">
        <v>36</v>
      </c>
      <c r="BH12" s="169"/>
      <c r="BI12" s="169"/>
      <c r="BJ12" s="169"/>
      <c r="BK12" s="169"/>
      <c r="BL12" s="169"/>
      <c r="BM12" s="169"/>
      <c r="BN12" s="169"/>
      <c r="BO12" s="169" t="s">
        <v>34</v>
      </c>
      <c r="BP12" s="169"/>
      <c r="BQ12" s="169" t="s">
        <v>37</v>
      </c>
      <c r="BR12" s="169"/>
      <c r="BS12" s="169"/>
      <c r="BT12" s="169"/>
      <c r="BU12" s="169"/>
      <c r="BV12" s="169"/>
      <c r="BW12" s="169"/>
      <c r="BX12" s="179"/>
    </row>
    <row r="13" spans="1:150" s="10" customFormat="1" ht="66.75" customHeight="1" x14ac:dyDescent="0.25">
      <c r="A13" s="166"/>
      <c r="B13" s="169"/>
      <c r="C13" s="169"/>
      <c r="D13" s="169"/>
      <c r="E13" s="169"/>
      <c r="F13" s="182" t="s">
        <v>38</v>
      </c>
      <c r="G13" s="182" t="s">
        <v>39</v>
      </c>
      <c r="H13" s="184" t="s">
        <v>40</v>
      </c>
      <c r="I13" s="184" t="s">
        <v>41</v>
      </c>
      <c r="J13" s="184" t="s">
        <v>40</v>
      </c>
      <c r="K13" s="180" t="s">
        <v>41</v>
      </c>
      <c r="L13" s="180" t="s">
        <v>40</v>
      </c>
      <c r="M13" s="180" t="s">
        <v>41</v>
      </c>
      <c r="N13" s="180" t="s">
        <v>40</v>
      </c>
      <c r="O13" s="180" t="s">
        <v>41</v>
      </c>
      <c r="P13" s="180" t="s">
        <v>40</v>
      </c>
      <c r="Q13" s="180" t="s">
        <v>41</v>
      </c>
      <c r="R13" s="180" t="s">
        <v>40</v>
      </c>
      <c r="S13" s="180" t="s">
        <v>42</v>
      </c>
      <c r="T13" s="180" t="s">
        <v>40</v>
      </c>
      <c r="U13" s="180" t="s">
        <v>41</v>
      </c>
      <c r="V13" s="185" t="s">
        <v>34</v>
      </c>
      <c r="W13" s="81" t="s">
        <v>43</v>
      </c>
      <c r="X13" s="187" t="s">
        <v>34</v>
      </c>
      <c r="Y13" s="172" t="s">
        <v>43</v>
      </c>
      <c r="Z13" s="172"/>
      <c r="AA13" s="187" t="s">
        <v>34</v>
      </c>
      <c r="AB13" s="169" t="s">
        <v>35</v>
      </c>
      <c r="AC13" s="169"/>
      <c r="AD13" s="169"/>
      <c r="AE13" s="169" t="s">
        <v>44</v>
      </c>
      <c r="AF13" s="169"/>
      <c r="AG13" s="169" t="s">
        <v>45</v>
      </c>
      <c r="AH13" s="169"/>
      <c r="AI13" s="169" t="s">
        <v>46</v>
      </c>
      <c r="AJ13" s="169"/>
      <c r="AK13" s="169"/>
      <c r="AL13" s="169"/>
      <c r="AM13" s="169" t="s">
        <v>47</v>
      </c>
      <c r="AN13" s="169"/>
      <c r="AO13" s="169" t="s">
        <v>48</v>
      </c>
      <c r="AP13" s="169"/>
      <c r="AQ13" s="169" t="s">
        <v>49</v>
      </c>
      <c r="AR13" s="169"/>
      <c r="AS13" s="169"/>
      <c r="AT13" s="169"/>
      <c r="AU13" s="169" t="s">
        <v>50</v>
      </c>
      <c r="AV13" s="169"/>
      <c r="AW13" s="169" t="s">
        <v>51</v>
      </c>
      <c r="AX13" s="169"/>
      <c r="AY13" s="169"/>
      <c r="AZ13" s="169"/>
      <c r="BA13" s="169"/>
      <c r="BB13" s="169"/>
      <c r="BC13" s="169"/>
      <c r="BD13" s="169"/>
      <c r="BE13" s="169"/>
      <c r="BF13" s="169"/>
      <c r="BG13" s="169" t="s">
        <v>52</v>
      </c>
      <c r="BH13" s="169"/>
      <c r="BI13" s="169" t="s">
        <v>53</v>
      </c>
      <c r="BJ13" s="169"/>
      <c r="BK13" s="169" t="s">
        <v>54</v>
      </c>
      <c r="BL13" s="169"/>
      <c r="BM13" s="169" t="s">
        <v>55</v>
      </c>
      <c r="BN13" s="169"/>
      <c r="BO13" s="169"/>
      <c r="BP13" s="169"/>
      <c r="BQ13" s="169" t="s">
        <v>52</v>
      </c>
      <c r="BR13" s="169"/>
      <c r="BS13" s="169" t="s">
        <v>56</v>
      </c>
      <c r="BT13" s="169"/>
      <c r="BU13" s="169" t="s">
        <v>57</v>
      </c>
      <c r="BV13" s="169"/>
      <c r="BW13" s="169"/>
      <c r="BX13" s="179"/>
    </row>
    <row r="14" spans="1:150" s="10" customFormat="1" ht="154.5" thickBot="1" x14ac:dyDescent="0.3">
      <c r="A14" s="167"/>
      <c r="B14" s="170"/>
      <c r="C14" s="170"/>
      <c r="D14" s="170"/>
      <c r="E14" s="170"/>
      <c r="F14" s="183"/>
      <c r="G14" s="183"/>
      <c r="H14" s="180"/>
      <c r="I14" s="180"/>
      <c r="J14" s="180"/>
      <c r="K14" s="181"/>
      <c r="L14" s="181"/>
      <c r="M14" s="181"/>
      <c r="N14" s="181"/>
      <c r="O14" s="181"/>
      <c r="P14" s="181"/>
      <c r="Q14" s="181"/>
      <c r="R14" s="181"/>
      <c r="S14" s="181"/>
      <c r="T14" s="181"/>
      <c r="U14" s="181"/>
      <c r="V14" s="186"/>
      <c r="W14" s="12" t="s">
        <v>58</v>
      </c>
      <c r="X14" s="188"/>
      <c r="Y14" s="12" t="s">
        <v>59</v>
      </c>
      <c r="Z14" s="12" t="s">
        <v>60</v>
      </c>
      <c r="AA14" s="188"/>
      <c r="AB14" s="83" t="s">
        <v>61</v>
      </c>
      <c r="AC14" s="83" t="s">
        <v>62</v>
      </c>
      <c r="AD14" s="83" t="s">
        <v>63</v>
      </c>
      <c r="AE14" s="83" t="s">
        <v>64</v>
      </c>
      <c r="AF14" s="83" t="s">
        <v>65</v>
      </c>
      <c r="AG14" s="83" t="s">
        <v>64</v>
      </c>
      <c r="AH14" s="83" t="s">
        <v>65</v>
      </c>
      <c r="AI14" s="83" t="s">
        <v>64</v>
      </c>
      <c r="AJ14" s="83" t="s">
        <v>65</v>
      </c>
      <c r="AK14" s="82" t="s">
        <v>66</v>
      </c>
      <c r="AL14" s="82" t="s">
        <v>67</v>
      </c>
      <c r="AM14" s="82" t="s">
        <v>66</v>
      </c>
      <c r="AN14" s="82" t="s">
        <v>67</v>
      </c>
      <c r="AO14" s="82" t="s">
        <v>66</v>
      </c>
      <c r="AP14" s="82" t="s">
        <v>67</v>
      </c>
      <c r="AQ14" s="82" t="s">
        <v>66</v>
      </c>
      <c r="AR14" s="82" t="s">
        <v>67</v>
      </c>
      <c r="AS14" s="82" t="s">
        <v>66</v>
      </c>
      <c r="AT14" s="82" t="s">
        <v>67</v>
      </c>
      <c r="AU14" s="82" t="s">
        <v>66</v>
      </c>
      <c r="AV14" s="82" t="s">
        <v>67</v>
      </c>
      <c r="AW14" s="82" t="s">
        <v>66</v>
      </c>
      <c r="AX14" s="82" t="s">
        <v>67</v>
      </c>
      <c r="AY14" s="170"/>
      <c r="AZ14" s="170"/>
      <c r="BA14" s="170"/>
      <c r="BB14" s="15" t="s">
        <v>68</v>
      </c>
      <c r="BC14" s="15" t="s">
        <v>69</v>
      </c>
      <c r="BD14" s="15" t="s">
        <v>70</v>
      </c>
      <c r="BE14" s="82" t="s">
        <v>40</v>
      </c>
      <c r="BF14" s="82" t="s">
        <v>41</v>
      </c>
      <c r="BG14" s="82" t="s">
        <v>40</v>
      </c>
      <c r="BH14" s="82" t="s">
        <v>41</v>
      </c>
      <c r="BI14" s="82" t="s">
        <v>40</v>
      </c>
      <c r="BJ14" s="82" t="s">
        <v>41</v>
      </c>
      <c r="BK14" s="82" t="s">
        <v>40</v>
      </c>
      <c r="BL14" s="82" t="s">
        <v>41</v>
      </c>
      <c r="BM14" s="82" t="s">
        <v>40</v>
      </c>
      <c r="BN14" s="82" t="s">
        <v>41</v>
      </c>
      <c r="BO14" s="82" t="s">
        <v>40</v>
      </c>
      <c r="BP14" s="82" t="s">
        <v>41</v>
      </c>
      <c r="BQ14" s="82" t="s">
        <v>40</v>
      </c>
      <c r="BR14" s="82" t="s">
        <v>41</v>
      </c>
      <c r="BS14" s="82" t="s">
        <v>40</v>
      </c>
      <c r="BT14" s="82" t="s">
        <v>41</v>
      </c>
      <c r="BU14" s="82" t="s">
        <v>40</v>
      </c>
      <c r="BV14" s="82" t="s">
        <v>41</v>
      </c>
      <c r="BW14" s="82" t="s">
        <v>40</v>
      </c>
      <c r="BX14" s="16" t="s">
        <v>41</v>
      </c>
    </row>
    <row r="15" spans="1:150" s="23" customFormat="1" ht="15" thickBot="1" x14ac:dyDescent="0.3">
      <c r="A15" s="17">
        <v>1</v>
      </c>
      <c r="B15" s="18">
        <v>2</v>
      </c>
      <c r="C15" s="19">
        <v>3</v>
      </c>
      <c r="D15" s="20">
        <v>4</v>
      </c>
      <c r="E15" s="19">
        <v>5</v>
      </c>
      <c r="F15" s="20">
        <v>6</v>
      </c>
      <c r="G15" s="20">
        <v>7</v>
      </c>
      <c r="H15" s="19">
        <v>8</v>
      </c>
      <c r="I15" s="20">
        <v>9</v>
      </c>
      <c r="J15" s="20">
        <v>10</v>
      </c>
      <c r="K15" s="19">
        <v>11</v>
      </c>
      <c r="L15" s="20">
        <v>12</v>
      </c>
      <c r="M15" s="19">
        <v>13</v>
      </c>
      <c r="N15" s="20">
        <v>14</v>
      </c>
      <c r="O15" s="19">
        <v>15</v>
      </c>
      <c r="P15" s="20">
        <v>16</v>
      </c>
      <c r="Q15" s="19">
        <v>17</v>
      </c>
      <c r="R15" s="20">
        <v>18</v>
      </c>
      <c r="S15" s="19">
        <v>19</v>
      </c>
      <c r="T15" s="20">
        <v>20</v>
      </c>
      <c r="U15" s="20">
        <v>21</v>
      </c>
      <c r="V15" s="20">
        <v>22</v>
      </c>
      <c r="W15" s="20">
        <v>23</v>
      </c>
      <c r="X15" s="20">
        <v>24</v>
      </c>
      <c r="Y15" s="20">
        <v>25</v>
      </c>
      <c r="Z15" s="20">
        <v>26</v>
      </c>
      <c r="AA15" s="20">
        <v>27</v>
      </c>
      <c r="AB15" s="20">
        <v>28</v>
      </c>
      <c r="AC15" s="20">
        <v>29</v>
      </c>
      <c r="AD15" s="20">
        <v>30</v>
      </c>
      <c r="AE15" s="20">
        <v>31</v>
      </c>
      <c r="AF15" s="20">
        <v>32</v>
      </c>
      <c r="AG15" s="20">
        <v>33</v>
      </c>
      <c r="AH15" s="20">
        <v>34</v>
      </c>
      <c r="AI15" s="20">
        <v>35</v>
      </c>
      <c r="AJ15" s="20">
        <v>36</v>
      </c>
      <c r="AK15" s="20">
        <v>37</v>
      </c>
      <c r="AL15" s="20">
        <v>38</v>
      </c>
      <c r="AM15" s="19">
        <v>39</v>
      </c>
      <c r="AN15" s="20">
        <v>40</v>
      </c>
      <c r="AO15" s="19">
        <v>41</v>
      </c>
      <c r="AP15" s="20">
        <v>42</v>
      </c>
      <c r="AQ15" s="19">
        <v>43</v>
      </c>
      <c r="AR15" s="20">
        <v>44</v>
      </c>
      <c r="AS15" s="19">
        <v>45</v>
      </c>
      <c r="AT15" s="20">
        <v>46</v>
      </c>
      <c r="AU15" s="19">
        <v>47</v>
      </c>
      <c r="AV15" s="20">
        <v>48</v>
      </c>
      <c r="AW15" s="19">
        <v>49</v>
      </c>
      <c r="AX15" s="20">
        <v>50</v>
      </c>
      <c r="AY15" s="19">
        <v>51</v>
      </c>
      <c r="AZ15" s="20">
        <v>52</v>
      </c>
      <c r="BA15" s="20">
        <v>53</v>
      </c>
      <c r="BB15" s="19">
        <v>54</v>
      </c>
      <c r="BC15" s="20">
        <v>55</v>
      </c>
      <c r="BD15" s="20">
        <v>56</v>
      </c>
      <c r="BE15" s="19">
        <v>57</v>
      </c>
      <c r="BF15" s="20">
        <v>58</v>
      </c>
      <c r="BG15" s="20">
        <v>59</v>
      </c>
      <c r="BH15" s="19">
        <v>60</v>
      </c>
      <c r="BI15" s="20">
        <v>61</v>
      </c>
      <c r="BJ15" s="20">
        <v>62</v>
      </c>
      <c r="BK15" s="20">
        <v>63</v>
      </c>
      <c r="BL15" s="19">
        <v>64</v>
      </c>
      <c r="BM15" s="20">
        <v>65</v>
      </c>
      <c r="BN15" s="20">
        <v>66</v>
      </c>
      <c r="BO15" s="19">
        <v>67</v>
      </c>
      <c r="BP15" s="20">
        <v>68</v>
      </c>
      <c r="BQ15" s="20">
        <v>69</v>
      </c>
      <c r="BR15" s="19">
        <v>70</v>
      </c>
      <c r="BS15" s="20" t="s">
        <v>71</v>
      </c>
      <c r="BT15" s="20">
        <v>72</v>
      </c>
      <c r="BU15" s="19">
        <v>73</v>
      </c>
      <c r="BV15" s="20">
        <v>74</v>
      </c>
      <c r="BW15" s="19" t="s">
        <v>72</v>
      </c>
      <c r="BX15" s="21" t="s">
        <v>73</v>
      </c>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row>
    <row r="16" spans="1:150" s="10" customFormat="1" ht="107.25" customHeight="1" thickBot="1" x14ac:dyDescent="0.3">
      <c r="A16" s="24">
        <v>1</v>
      </c>
      <c r="B16" s="25" t="s">
        <v>110</v>
      </c>
      <c r="C16" s="25" t="s">
        <v>111</v>
      </c>
      <c r="D16" s="87" t="s">
        <v>112</v>
      </c>
      <c r="E16" s="26" t="s">
        <v>113</v>
      </c>
      <c r="F16" s="26" t="s">
        <v>114</v>
      </c>
      <c r="G16" s="26" t="s">
        <v>115</v>
      </c>
      <c r="H16" s="27">
        <v>7885.5</v>
      </c>
      <c r="I16" s="27">
        <v>15748.4</v>
      </c>
      <c r="J16" s="28">
        <v>0</v>
      </c>
      <c r="K16" s="28">
        <v>0</v>
      </c>
      <c r="L16" s="28">
        <v>0</v>
      </c>
      <c r="M16" s="28">
        <v>0</v>
      </c>
      <c r="N16" s="28">
        <v>509.6</v>
      </c>
      <c r="O16" s="28">
        <v>841.1</v>
      </c>
      <c r="P16" s="28">
        <v>7750.2</v>
      </c>
      <c r="Q16" s="28">
        <v>15996.3</v>
      </c>
      <c r="R16" s="28">
        <v>0</v>
      </c>
      <c r="S16" s="28">
        <v>0</v>
      </c>
      <c r="T16" s="28">
        <v>644.9</v>
      </c>
      <c r="U16" s="28">
        <v>593.20000000000005</v>
      </c>
      <c r="V16" s="29">
        <v>0</v>
      </c>
      <c r="W16" s="30">
        <v>0</v>
      </c>
      <c r="X16" s="29">
        <v>954.1</v>
      </c>
      <c r="Y16" s="30">
        <v>954.1</v>
      </c>
      <c r="Z16" s="30">
        <v>0</v>
      </c>
      <c r="AA16" s="31">
        <f>AB16+AC16+AD16</f>
        <v>25</v>
      </c>
      <c r="AB16" s="27">
        <v>6</v>
      </c>
      <c r="AC16" s="27">
        <v>14</v>
      </c>
      <c r="AD16" s="27">
        <v>5</v>
      </c>
      <c r="AE16" s="27">
        <v>189.2</v>
      </c>
      <c r="AF16" s="27">
        <v>221.3</v>
      </c>
      <c r="AG16" s="27">
        <v>129.30000000000001</v>
      </c>
      <c r="AH16" s="27">
        <v>115.4</v>
      </c>
      <c r="AI16" s="27">
        <v>98.9</v>
      </c>
      <c r="AJ16" s="27">
        <v>99.3</v>
      </c>
      <c r="AK16" s="32">
        <f>AM16+AO16+AQ16</f>
        <v>54697.1</v>
      </c>
      <c r="AL16" s="32">
        <f>AN16+AP16+AR16</f>
        <v>45626</v>
      </c>
      <c r="AM16" s="28">
        <v>54697.1</v>
      </c>
      <c r="AN16" s="28">
        <v>45391.3</v>
      </c>
      <c r="AO16" s="28">
        <v>0</v>
      </c>
      <c r="AP16" s="28">
        <v>234.7</v>
      </c>
      <c r="AQ16" s="28">
        <v>0</v>
      </c>
      <c r="AR16" s="28">
        <v>0</v>
      </c>
      <c r="AS16" s="32">
        <f>AU16+AW16</f>
        <v>54794.8</v>
      </c>
      <c r="AT16" s="32">
        <f>AV16+AX16</f>
        <v>45401.1</v>
      </c>
      <c r="AU16" s="28">
        <v>54794.8</v>
      </c>
      <c r="AV16" s="28">
        <v>45401.1</v>
      </c>
      <c r="AW16" s="28">
        <v>0</v>
      </c>
      <c r="AX16" s="28">
        <v>0</v>
      </c>
      <c r="AY16" s="28">
        <v>7884.8</v>
      </c>
      <c r="AZ16" s="28">
        <v>0</v>
      </c>
      <c r="BA16" s="32">
        <f>AY16-AZ16</f>
        <v>7884.8</v>
      </c>
      <c r="BB16" s="33">
        <v>0</v>
      </c>
      <c r="BC16" s="33">
        <v>0</v>
      </c>
      <c r="BD16" s="33">
        <v>0</v>
      </c>
      <c r="BE16" s="32">
        <f>BG16+BI16+BK16+BM16</f>
        <v>644.9</v>
      </c>
      <c r="BF16" s="32">
        <f>BH16+BJ16+BL16+BN16</f>
        <v>593.20000000000005</v>
      </c>
      <c r="BG16" s="28">
        <v>644.9</v>
      </c>
      <c r="BH16" s="28">
        <v>593.20000000000005</v>
      </c>
      <c r="BI16" s="28">
        <v>0</v>
      </c>
      <c r="BJ16" s="28">
        <v>0</v>
      </c>
      <c r="BK16" s="28">
        <v>0</v>
      </c>
      <c r="BL16" s="28">
        <v>0</v>
      </c>
      <c r="BM16" s="28">
        <v>0</v>
      </c>
      <c r="BN16" s="28">
        <v>0</v>
      </c>
      <c r="BO16" s="32">
        <f>BQ16+BS16+BU16</f>
        <v>32.200000000000003</v>
      </c>
      <c r="BP16" s="32">
        <f>BR16+BT16+BV16</f>
        <v>508.4</v>
      </c>
      <c r="BQ16" s="28">
        <v>32.200000000000003</v>
      </c>
      <c r="BR16" s="28">
        <v>508.4</v>
      </c>
      <c r="BS16" s="28">
        <v>0</v>
      </c>
      <c r="BT16" s="28">
        <v>0</v>
      </c>
      <c r="BU16" s="28">
        <v>0</v>
      </c>
      <c r="BV16" s="28">
        <v>0</v>
      </c>
      <c r="BW16" s="28">
        <v>107.9</v>
      </c>
      <c r="BX16" s="34">
        <v>332.8</v>
      </c>
    </row>
    <row r="17" spans="1:76" s="48" customFormat="1" ht="17.25" thickBot="1" x14ac:dyDescent="0.35">
      <c r="A17" s="46"/>
      <c r="B17" s="47" t="s">
        <v>91</v>
      </c>
      <c r="C17" s="88" t="s">
        <v>92</v>
      </c>
      <c r="D17" s="88" t="s">
        <v>92</v>
      </c>
      <c r="E17" s="88" t="s">
        <v>92</v>
      </c>
      <c r="F17" s="88" t="s">
        <v>92</v>
      </c>
      <c r="G17" s="88" t="s">
        <v>92</v>
      </c>
      <c r="H17" s="89">
        <f t="shared" ref="H17:U17" si="0">SUM(H16:H16)</f>
        <v>7885.5</v>
      </c>
      <c r="I17" s="89">
        <f t="shared" si="0"/>
        <v>15748.4</v>
      </c>
      <c r="J17" s="89">
        <f t="shared" si="0"/>
        <v>0</v>
      </c>
      <c r="K17" s="89">
        <f t="shared" si="0"/>
        <v>0</v>
      </c>
      <c r="L17" s="89">
        <f t="shared" si="0"/>
        <v>0</v>
      </c>
      <c r="M17" s="89">
        <f t="shared" si="0"/>
        <v>0</v>
      </c>
      <c r="N17" s="89">
        <f t="shared" si="0"/>
        <v>509.6</v>
      </c>
      <c r="O17" s="89">
        <f t="shared" si="0"/>
        <v>841.1</v>
      </c>
      <c r="P17" s="89">
        <f t="shared" si="0"/>
        <v>7750.2</v>
      </c>
      <c r="Q17" s="89">
        <f t="shared" si="0"/>
        <v>15996.3</v>
      </c>
      <c r="R17" s="89">
        <f t="shared" si="0"/>
        <v>0</v>
      </c>
      <c r="S17" s="89">
        <f t="shared" si="0"/>
        <v>0</v>
      </c>
      <c r="T17" s="89">
        <f t="shared" si="0"/>
        <v>644.9</v>
      </c>
      <c r="U17" s="89">
        <f t="shared" si="0"/>
        <v>593.20000000000005</v>
      </c>
      <c r="V17" s="89" t="s">
        <v>92</v>
      </c>
      <c r="W17" s="89" t="s">
        <v>92</v>
      </c>
      <c r="X17" s="89" t="s">
        <v>92</v>
      </c>
      <c r="Y17" s="89" t="s">
        <v>92</v>
      </c>
      <c r="Z17" s="89" t="s">
        <v>92</v>
      </c>
      <c r="AA17" s="90">
        <f>SUM(AA16:AA16)</f>
        <v>25</v>
      </c>
      <c r="AB17" s="90">
        <f>SUM(AB16:AB16)</f>
        <v>6</v>
      </c>
      <c r="AC17" s="90">
        <f>SUM(AC16:AC16)</f>
        <v>14</v>
      </c>
      <c r="AD17" s="90">
        <f>SUM(AD16:AD16)</f>
        <v>5</v>
      </c>
      <c r="AE17" s="89">
        <f t="shared" ref="AE17:AJ17" si="1">AVERAGEIFS(AE16:AE16,AE16:AE16,"&gt;0")</f>
        <v>189.2</v>
      </c>
      <c r="AF17" s="89">
        <f t="shared" si="1"/>
        <v>221.3</v>
      </c>
      <c r="AG17" s="89">
        <f t="shared" si="1"/>
        <v>129.30000000000001</v>
      </c>
      <c r="AH17" s="89">
        <f t="shared" si="1"/>
        <v>115.4</v>
      </c>
      <c r="AI17" s="89">
        <f t="shared" si="1"/>
        <v>98.9</v>
      </c>
      <c r="AJ17" s="89">
        <f t="shared" si="1"/>
        <v>99.3</v>
      </c>
      <c r="AK17" s="89">
        <f t="shared" ref="AK17:BA17" si="2">SUM(AK16:AK16)</f>
        <v>54697.1</v>
      </c>
      <c r="AL17" s="89">
        <f t="shared" si="2"/>
        <v>45626</v>
      </c>
      <c r="AM17" s="89">
        <f t="shared" si="2"/>
        <v>54697.1</v>
      </c>
      <c r="AN17" s="89">
        <f t="shared" si="2"/>
        <v>45391.3</v>
      </c>
      <c r="AO17" s="89">
        <f t="shared" si="2"/>
        <v>0</v>
      </c>
      <c r="AP17" s="89">
        <f t="shared" si="2"/>
        <v>234.7</v>
      </c>
      <c r="AQ17" s="89">
        <f t="shared" si="2"/>
        <v>0</v>
      </c>
      <c r="AR17" s="89">
        <f t="shared" si="2"/>
        <v>0</v>
      </c>
      <c r="AS17" s="89">
        <f t="shared" si="2"/>
        <v>54794.8</v>
      </c>
      <c r="AT17" s="89">
        <f t="shared" si="2"/>
        <v>45401.1</v>
      </c>
      <c r="AU17" s="89">
        <f t="shared" si="2"/>
        <v>54794.8</v>
      </c>
      <c r="AV17" s="89">
        <f t="shared" si="2"/>
        <v>45401.1</v>
      </c>
      <c r="AW17" s="89">
        <f t="shared" si="2"/>
        <v>0</v>
      </c>
      <c r="AX17" s="89">
        <f t="shared" si="2"/>
        <v>0</v>
      </c>
      <c r="AY17" s="89">
        <f t="shared" si="2"/>
        <v>7884.8</v>
      </c>
      <c r="AZ17" s="89">
        <f t="shared" si="2"/>
        <v>0</v>
      </c>
      <c r="BA17" s="89">
        <f t="shared" si="2"/>
        <v>7884.8</v>
      </c>
      <c r="BB17" s="89" t="s">
        <v>92</v>
      </c>
      <c r="BC17" s="89" t="s">
        <v>92</v>
      </c>
      <c r="BD17" s="89" t="s">
        <v>92</v>
      </c>
      <c r="BE17" s="89">
        <f t="shared" ref="BE17:BX17" si="3">SUM(BE16:BE16)</f>
        <v>644.9</v>
      </c>
      <c r="BF17" s="89">
        <f t="shared" si="3"/>
        <v>593.20000000000005</v>
      </c>
      <c r="BG17" s="89">
        <f t="shared" si="3"/>
        <v>644.9</v>
      </c>
      <c r="BH17" s="89">
        <f t="shared" si="3"/>
        <v>593.20000000000005</v>
      </c>
      <c r="BI17" s="89">
        <f t="shared" si="3"/>
        <v>0</v>
      </c>
      <c r="BJ17" s="89">
        <f t="shared" si="3"/>
        <v>0</v>
      </c>
      <c r="BK17" s="89">
        <f t="shared" si="3"/>
        <v>0</v>
      </c>
      <c r="BL17" s="89">
        <f t="shared" si="3"/>
        <v>0</v>
      </c>
      <c r="BM17" s="89">
        <f t="shared" si="3"/>
        <v>0</v>
      </c>
      <c r="BN17" s="89">
        <f t="shared" si="3"/>
        <v>0</v>
      </c>
      <c r="BO17" s="89">
        <f t="shared" si="3"/>
        <v>32.200000000000003</v>
      </c>
      <c r="BP17" s="89">
        <f t="shared" si="3"/>
        <v>508.4</v>
      </c>
      <c r="BQ17" s="89">
        <f t="shared" si="3"/>
        <v>32.200000000000003</v>
      </c>
      <c r="BR17" s="89">
        <f t="shared" si="3"/>
        <v>508.4</v>
      </c>
      <c r="BS17" s="89">
        <f t="shared" si="3"/>
        <v>0</v>
      </c>
      <c r="BT17" s="89">
        <f t="shared" si="3"/>
        <v>0</v>
      </c>
      <c r="BU17" s="89">
        <f t="shared" si="3"/>
        <v>0</v>
      </c>
      <c r="BV17" s="89">
        <f t="shared" si="3"/>
        <v>0</v>
      </c>
      <c r="BW17" s="89">
        <f t="shared" si="3"/>
        <v>107.9</v>
      </c>
      <c r="BX17" s="91">
        <f t="shared" si="3"/>
        <v>332.8</v>
      </c>
    </row>
    <row r="18" spans="1:76" x14ac:dyDescent="0.25">
      <c r="H18" s="49"/>
      <c r="I18" s="49"/>
      <c r="P18" s="49"/>
      <c r="Q18" s="49"/>
      <c r="AK18" s="49"/>
      <c r="AL18" s="49"/>
      <c r="BE18" s="49"/>
      <c r="BF18" s="49"/>
      <c r="BO18" s="49"/>
      <c r="BP18" s="49"/>
    </row>
  </sheetData>
  <mergeCells count="73">
    <mergeCell ref="A6:G6"/>
    <mergeCell ref="A7:G7"/>
    <mergeCell ref="A8:G8"/>
    <mergeCell ref="A11:A14"/>
    <mergeCell ref="B11:B14"/>
    <mergeCell ref="C11:C14"/>
    <mergeCell ref="D11:D14"/>
    <mergeCell ref="E11:E14"/>
    <mergeCell ref="F11:G12"/>
    <mergeCell ref="AK11:AR11"/>
    <mergeCell ref="H11:I12"/>
    <mergeCell ref="J11:K12"/>
    <mergeCell ref="L11:M12"/>
    <mergeCell ref="N11:O12"/>
    <mergeCell ref="P11:Q12"/>
    <mergeCell ref="R11:S12"/>
    <mergeCell ref="T11:U12"/>
    <mergeCell ref="V11:W12"/>
    <mergeCell ref="X11:Z12"/>
    <mergeCell ref="AA11:AD12"/>
    <mergeCell ref="AE11:AJ12"/>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Q13:Q14"/>
    <mergeCell ref="F13:F14"/>
    <mergeCell ref="G13:G14"/>
    <mergeCell ref="H13:H14"/>
    <mergeCell ref="I13:I14"/>
    <mergeCell ref="J13:J14"/>
    <mergeCell ref="K13:K14"/>
    <mergeCell ref="L13:L14"/>
    <mergeCell ref="M13:M14"/>
    <mergeCell ref="N13:N14"/>
    <mergeCell ref="O13:O14"/>
    <mergeCell ref="P13:P14"/>
    <mergeCell ref="AI13:AJ13"/>
    <mergeCell ref="R13:R14"/>
    <mergeCell ref="S13:S14"/>
    <mergeCell ref="T13:T14"/>
    <mergeCell ref="U13:U14"/>
    <mergeCell ref="V13:V14"/>
    <mergeCell ref="X13:X14"/>
    <mergeCell ref="Y13:Z13"/>
    <mergeCell ref="AA13:AA14"/>
    <mergeCell ref="AB13:AD13"/>
    <mergeCell ref="AE13:AF13"/>
    <mergeCell ref="AG13:AH13"/>
    <mergeCell ref="BQ13:BR13"/>
    <mergeCell ref="BS13:BT13"/>
    <mergeCell ref="BU13:BV13"/>
    <mergeCell ref="AM13:AN13"/>
    <mergeCell ref="AO13:AP13"/>
    <mergeCell ref="AQ13:AR13"/>
    <mergeCell ref="AU13:AV13"/>
    <mergeCell ref="AW13:AX13"/>
    <mergeCell ref="BG13:BH13"/>
    <mergeCell ref="BI13:BJ13"/>
    <mergeCell ref="BK13:BL13"/>
    <mergeCell ref="BM13:BN13"/>
  </mergeCells>
  <pageMargins left="0.7" right="0.7" top="0.75" bottom="0.75" header="0.3" footer="0.3"/>
  <ignoredErrors>
    <ignoredError sqref="D1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T1433"/>
  <sheetViews>
    <sheetView zoomScale="80" zoomScaleNormal="80" workbookViewId="0"/>
  </sheetViews>
  <sheetFormatPr defaultRowHeight="15" x14ac:dyDescent="0.25"/>
  <cols>
    <col min="1" max="1" width="5.42578125" style="1" customWidth="1"/>
    <col min="2" max="2" width="42.85546875" style="1" customWidth="1"/>
    <col min="3" max="3" width="25.42578125" style="1" customWidth="1"/>
    <col min="4" max="4" width="22.140625" style="131" customWidth="1"/>
    <col min="5" max="5" width="56.42578125" style="1" customWidth="1"/>
    <col min="6" max="6" width="46" style="1" customWidth="1"/>
    <col min="7" max="7" width="47.5703125" style="1" customWidth="1"/>
    <col min="8" max="21" width="20.7109375" style="1" customWidth="1"/>
    <col min="22" max="26" width="18.7109375" style="1" customWidth="1"/>
    <col min="27" max="36" width="14.7109375" style="1" customWidth="1"/>
    <col min="37" max="50" width="20.7109375" style="1" customWidth="1"/>
    <col min="51" max="51" width="16.28515625" style="1" customWidth="1"/>
    <col min="52" max="52" width="17.85546875" style="1" customWidth="1"/>
    <col min="53" max="53" width="16.42578125" style="1" customWidth="1"/>
    <col min="54" max="54" width="17.7109375" style="1" customWidth="1"/>
    <col min="55" max="55" width="16.7109375" style="1" customWidth="1"/>
    <col min="56" max="56" width="17.5703125" style="1" customWidth="1"/>
    <col min="57" max="76" width="18.7109375" style="1" customWidth="1"/>
    <col min="151" max="16384" width="9.140625" style="1"/>
  </cols>
  <sheetData>
    <row r="1" spans="1:150" ht="13.5" x14ac:dyDescent="0.25">
      <c r="A1" s="1" t="s">
        <v>0</v>
      </c>
      <c r="D1" s="1"/>
      <c r="G1" s="2" t="s">
        <v>1</v>
      </c>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row>
    <row r="2" spans="1:150" ht="13.5" x14ac:dyDescent="0.25">
      <c r="D2" s="1"/>
      <c r="F2" s="3"/>
      <c r="G2" s="2" t="s">
        <v>2</v>
      </c>
      <c r="H2" s="3"/>
      <c r="I2" s="3"/>
      <c r="J2" s="3"/>
      <c r="K2" s="3"/>
      <c r="L2" s="3"/>
      <c r="M2" s="3"/>
      <c r="N2" s="3"/>
      <c r="O2" s="3"/>
      <c r="P2" s="3"/>
      <c r="Q2" s="3"/>
      <c r="T2" s="3"/>
      <c r="U2" s="3"/>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row>
    <row r="3" spans="1:150" ht="13.5" x14ac:dyDescent="0.25">
      <c r="D3" s="1"/>
      <c r="G3" s="2" t="s">
        <v>3</v>
      </c>
      <c r="H3" s="3"/>
      <c r="I3" s="3"/>
      <c r="J3" s="3"/>
      <c r="K3" s="3"/>
      <c r="L3" s="3"/>
      <c r="M3" s="3"/>
      <c r="N3" s="3"/>
      <c r="O3" s="3"/>
      <c r="P3" s="3"/>
      <c r="Q3" s="3"/>
      <c r="T3" s="3"/>
      <c r="U3" s="3"/>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row>
    <row r="4" spans="1:150" ht="13.5" x14ac:dyDescent="0.25">
      <c r="D4" s="1"/>
      <c r="G4" s="2" t="s">
        <v>4</v>
      </c>
      <c r="H4" s="3"/>
      <c r="I4" s="3"/>
      <c r="J4" s="3"/>
      <c r="K4" s="3"/>
      <c r="L4" s="3"/>
      <c r="M4" s="3"/>
      <c r="N4" s="3"/>
      <c r="O4" s="3"/>
      <c r="P4" s="3"/>
      <c r="Q4" s="3"/>
      <c r="T4" s="3"/>
      <c r="U4" s="3"/>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row>
    <row r="5" spans="1:150" ht="13.5" x14ac:dyDescent="0.25">
      <c r="D5" s="1"/>
      <c r="G5" s="2" t="s">
        <v>5</v>
      </c>
      <c r="H5" s="3"/>
      <c r="I5" s="3"/>
      <c r="J5" s="3"/>
      <c r="K5" s="3"/>
      <c r="L5" s="3"/>
      <c r="M5" s="3"/>
      <c r="N5" s="3"/>
      <c r="O5" s="3"/>
      <c r="P5" s="3"/>
      <c r="Q5" s="3"/>
      <c r="T5" s="3"/>
      <c r="U5" s="3"/>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row>
    <row r="6" spans="1:150" s="4" customFormat="1" ht="25.5" customHeight="1" x14ac:dyDescent="0.25">
      <c r="A6" s="162" t="s">
        <v>6</v>
      </c>
      <c r="B6" s="162"/>
      <c r="C6" s="162"/>
      <c r="D6" s="162"/>
      <c r="E6" s="162"/>
      <c r="F6" s="162"/>
      <c r="G6" s="162"/>
    </row>
    <row r="7" spans="1:150" s="4" customFormat="1" ht="43.5" customHeight="1" x14ac:dyDescent="0.25">
      <c r="A7" s="163" t="s">
        <v>7</v>
      </c>
      <c r="B7" s="163"/>
      <c r="C7" s="163"/>
      <c r="D7" s="163"/>
      <c r="E7" s="163"/>
      <c r="F7" s="163"/>
      <c r="G7" s="163"/>
    </row>
    <row r="8" spans="1:150" s="4" customFormat="1" ht="16.5" customHeight="1" x14ac:dyDescent="0.25">
      <c r="A8" s="164" t="s">
        <v>109</v>
      </c>
      <c r="B8" s="164"/>
      <c r="C8" s="164"/>
      <c r="D8" s="164"/>
      <c r="E8" s="164"/>
      <c r="F8" s="164"/>
      <c r="G8" s="164"/>
    </row>
    <row r="9" spans="1:150" ht="17.25" x14ac:dyDescent="0.25">
      <c r="A9" s="5" t="s">
        <v>205</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row>
    <row r="10" spans="1:150" ht="15.75" thickBot="1" x14ac:dyDescent="0.3">
      <c r="A10" s="5"/>
      <c r="B10" s="6"/>
      <c r="C10"/>
      <c r="D10" s="132"/>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row>
    <row r="11" spans="1:150" s="10" customFormat="1" ht="30" customHeight="1" x14ac:dyDescent="0.25">
      <c r="A11" s="165" t="s">
        <v>8</v>
      </c>
      <c r="B11" s="168" t="s">
        <v>9</v>
      </c>
      <c r="C11" s="168" t="s">
        <v>10</v>
      </c>
      <c r="D11" s="168" t="s">
        <v>11</v>
      </c>
      <c r="E11" s="168" t="s">
        <v>12</v>
      </c>
      <c r="F11" s="171" t="s">
        <v>13</v>
      </c>
      <c r="G11" s="171"/>
      <c r="H11" s="168" t="s">
        <v>14</v>
      </c>
      <c r="I11" s="168"/>
      <c r="J11" s="168" t="s">
        <v>15</v>
      </c>
      <c r="K11" s="168"/>
      <c r="L11" s="174" t="s">
        <v>16</v>
      </c>
      <c r="M11" s="175"/>
      <c r="N11" s="174" t="s">
        <v>17</v>
      </c>
      <c r="O11" s="175"/>
      <c r="P11" s="174" t="s">
        <v>18</v>
      </c>
      <c r="Q11" s="175"/>
      <c r="R11" s="174" t="s">
        <v>19</v>
      </c>
      <c r="S11" s="175"/>
      <c r="T11" s="174" t="s">
        <v>20</v>
      </c>
      <c r="U11" s="175"/>
      <c r="V11" s="171" t="s">
        <v>21</v>
      </c>
      <c r="W11" s="171"/>
      <c r="X11" s="171" t="s">
        <v>22</v>
      </c>
      <c r="Y11" s="171"/>
      <c r="Z11" s="171"/>
      <c r="AA11" s="168" t="s">
        <v>23</v>
      </c>
      <c r="AB11" s="168"/>
      <c r="AC11" s="168"/>
      <c r="AD11" s="168"/>
      <c r="AE11" s="168" t="s">
        <v>24</v>
      </c>
      <c r="AF11" s="168"/>
      <c r="AG11" s="168"/>
      <c r="AH11" s="168"/>
      <c r="AI11" s="168"/>
      <c r="AJ11" s="168"/>
      <c r="AK11" s="173" t="s">
        <v>25</v>
      </c>
      <c r="AL11" s="173"/>
      <c r="AM11" s="173"/>
      <c r="AN11" s="173"/>
      <c r="AO11" s="173"/>
      <c r="AP11" s="173"/>
      <c r="AQ11" s="173"/>
      <c r="AR11" s="173"/>
      <c r="AS11" s="173" t="s">
        <v>26</v>
      </c>
      <c r="AT11" s="173"/>
      <c r="AU11" s="173"/>
      <c r="AV11" s="173"/>
      <c r="AW11" s="173"/>
      <c r="AX11" s="173"/>
      <c r="AY11" s="168" t="s">
        <v>27</v>
      </c>
      <c r="AZ11" s="168" t="s">
        <v>28</v>
      </c>
      <c r="BA11" s="168" t="s">
        <v>29</v>
      </c>
      <c r="BB11" s="168" t="s">
        <v>30</v>
      </c>
      <c r="BC11" s="168"/>
      <c r="BD11" s="168"/>
      <c r="BE11" s="173" t="s">
        <v>31</v>
      </c>
      <c r="BF11" s="173"/>
      <c r="BG11" s="173"/>
      <c r="BH11" s="173"/>
      <c r="BI11" s="173"/>
      <c r="BJ11" s="173"/>
      <c r="BK11" s="173"/>
      <c r="BL11" s="173"/>
      <c r="BM11" s="173"/>
      <c r="BN11" s="173"/>
      <c r="BO11" s="173" t="s">
        <v>32</v>
      </c>
      <c r="BP11" s="173"/>
      <c r="BQ11" s="173"/>
      <c r="BR11" s="173"/>
      <c r="BS11" s="173"/>
      <c r="BT11" s="173"/>
      <c r="BU11" s="173"/>
      <c r="BV11" s="173"/>
      <c r="BW11" s="168" t="s">
        <v>33</v>
      </c>
      <c r="BX11" s="178"/>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row>
    <row r="12" spans="1:150" s="10" customFormat="1" ht="36" customHeight="1" x14ac:dyDescent="0.25">
      <c r="A12" s="166"/>
      <c r="B12" s="169"/>
      <c r="C12" s="169"/>
      <c r="D12" s="169"/>
      <c r="E12" s="169"/>
      <c r="F12" s="172"/>
      <c r="G12" s="172"/>
      <c r="H12" s="169"/>
      <c r="I12" s="169"/>
      <c r="J12" s="169"/>
      <c r="K12" s="169"/>
      <c r="L12" s="176"/>
      <c r="M12" s="177"/>
      <c r="N12" s="176"/>
      <c r="O12" s="177"/>
      <c r="P12" s="176"/>
      <c r="Q12" s="177"/>
      <c r="R12" s="176"/>
      <c r="S12" s="177"/>
      <c r="T12" s="176"/>
      <c r="U12" s="177"/>
      <c r="V12" s="172"/>
      <c r="W12" s="172"/>
      <c r="X12" s="172"/>
      <c r="Y12" s="172"/>
      <c r="Z12" s="172"/>
      <c r="AA12" s="169"/>
      <c r="AB12" s="169"/>
      <c r="AC12" s="169"/>
      <c r="AD12" s="169"/>
      <c r="AE12" s="169"/>
      <c r="AF12" s="169"/>
      <c r="AG12" s="169"/>
      <c r="AH12" s="169"/>
      <c r="AI12" s="169"/>
      <c r="AJ12" s="169"/>
      <c r="AK12" s="169" t="s">
        <v>34</v>
      </c>
      <c r="AL12" s="169"/>
      <c r="AM12" s="169" t="s">
        <v>35</v>
      </c>
      <c r="AN12" s="169"/>
      <c r="AO12" s="169"/>
      <c r="AP12" s="169"/>
      <c r="AQ12" s="169"/>
      <c r="AR12" s="169"/>
      <c r="AS12" s="169" t="s">
        <v>34</v>
      </c>
      <c r="AT12" s="169"/>
      <c r="AU12" s="169" t="s">
        <v>35</v>
      </c>
      <c r="AV12" s="169"/>
      <c r="AW12" s="169"/>
      <c r="AX12" s="169"/>
      <c r="AY12" s="169"/>
      <c r="AZ12" s="169"/>
      <c r="BA12" s="169"/>
      <c r="BB12" s="169"/>
      <c r="BC12" s="169"/>
      <c r="BD12" s="169"/>
      <c r="BE12" s="169" t="s">
        <v>34</v>
      </c>
      <c r="BF12" s="169"/>
      <c r="BG12" s="169" t="s">
        <v>36</v>
      </c>
      <c r="BH12" s="169"/>
      <c r="BI12" s="169"/>
      <c r="BJ12" s="169"/>
      <c r="BK12" s="169"/>
      <c r="BL12" s="169"/>
      <c r="BM12" s="169"/>
      <c r="BN12" s="169"/>
      <c r="BO12" s="169" t="s">
        <v>34</v>
      </c>
      <c r="BP12" s="169"/>
      <c r="BQ12" s="169" t="s">
        <v>37</v>
      </c>
      <c r="BR12" s="169"/>
      <c r="BS12" s="169"/>
      <c r="BT12" s="169"/>
      <c r="BU12" s="169"/>
      <c r="BV12" s="169"/>
      <c r="BW12" s="169"/>
      <c r="BX12" s="179"/>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row>
    <row r="13" spans="1:150" s="10" customFormat="1" ht="59.25" customHeight="1" x14ac:dyDescent="0.25">
      <c r="A13" s="166"/>
      <c r="B13" s="169"/>
      <c r="C13" s="169"/>
      <c r="D13" s="169"/>
      <c r="E13" s="169"/>
      <c r="F13" s="182" t="s">
        <v>38</v>
      </c>
      <c r="G13" s="182" t="s">
        <v>39</v>
      </c>
      <c r="H13" s="184" t="s">
        <v>40</v>
      </c>
      <c r="I13" s="184" t="s">
        <v>41</v>
      </c>
      <c r="J13" s="184" t="s">
        <v>40</v>
      </c>
      <c r="K13" s="180" t="s">
        <v>41</v>
      </c>
      <c r="L13" s="180" t="s">
        <v>40</v>
      </c>
      <c r="M13" s="180" t="s">
        <v>41</v>
      </c>
      <c r="N13" s="180" t="s">
        <v>40</v>
      </c>
      <c r="O13" s="180" t="s">
        <v>41</v>
      </c>
      <c r="P13" s="180" t="s">
        <v>40</v>
      </c>
      <c r="Q13" s="180" t="s">
        <v>41</v>
      </c>
      <c r="R13" s="180" t="s">
        <v>40</v>
      </c>
      <c r="S13" s="180" t="s">
        <v>42</v>
      </c>
      <c r="T13" s="180" t="s">
        <v>40</v>
      </c>
      <c r="U13" s="180" t="s">
        <v>41</v>
      </c>
      <c r="V13" s="185" t="s">
        <v>34</v>
      </c>
      <c r="W13" s="117" t="s">
        <v>43</v>
      </c>
      <c r="X13" s="187" t="s">
        <v>34</v>
      </c>
      <c r="Y13" s="172" t="s">
        <v>43</v>
      </c>
      <c r="Z13" s="172"/>
      <c r="AA13" s="187" t="s">
        <v>34</v>
      </c>
      <c r="AB13" s="169" t="s">
        <v>35</v>
      </c>
      <c r="AC13" s="169"/>
      <c r="AD13" s="169"/>
      <c r="AE13" s="169" t="s">
        <v>44</v>
      </c>
      <c r="AF13" s="169"/>
      <c r="AG13" s="169" t="s">
        <v>45</v>
      </c>
      <c r="AH13" s="169"/>
      <c r="AI13" s="169" t="s">
        <v>46</v>
      </c>
      <c r="AJ13" s="169"/>
      <c r="AK13" s="169"/>
      <c r="AL13" s="169"/>
      <c r="AM13" s="169" t="s">
        <v>47</v>
      </c>
      <c r="AN13" s="169"/>
      <c r="AO13" s="169" t="s">
        <v>48</v>
      </c>
      <c r="AP13" s="169"/>
      <c r="AQ13" s="169" t="s">
        <v>49</v>
      </c>
      <c r="AR13" s="169"/>
      <c r="AS13" s="169"/>
      <c r="AT13" s="169"/>
      <c r="AU13" s="169" t="s">
        <v>50</v>
      </c>
      <c r="AV13" s="169"/>
      <c r="AW13" s="169" t="s">
        <v>51</v>
      </c>
      <c r="AX13" s="169"/>
      <c r="AY13" s="169"/>
      <c r="AZ13" s="169"/>
      <c r="BA13" s="169"/>
      <c r="BB13" s="169"/>
      <c r="BC13" s="169"/>
      <c r="BD13" s="169"/>
      <c r="BE13" s="169"/>
      <c r="BF13" s="169"/>
      <c r="BG13" s="169" t="s">
        <v>52</v>
      </c>
      <c r="BH13" s="169"/>
      <c r="BI13" s="169" t="s">
        <v>53</v>
      </c>
      <c r="BJ13" s="169"/>
      <c r="BK13" s="169" t="s">
        <v>54</v>
      </c>
      <c r="BL13" s="169"/>
      <c r="BM13" s="169" t="s">
        <v>55</v>
      </c>
      <c r="BN13" s="169"/>
      <c r="BO13" s="169"/>
      <c r="BP13" s="169"/>
      <c r="BQ13" s="169" t="s">
        <v>52</v>
      </c>
      <c r="BR13" s="169"/>
      <c r="BS13" s="169" t="s">
        <v>56</v>
      </c>
      <c r="BT13" s="169"/>
      <c r="BU13" s="169" t="s">
        <v>57</v>
      </c>
      <c r="BV13" s="169"/>
      <c r="BW13" s="169"/>
      <c r="BX13" s="179"/>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row>
    <row r="14" spans="1:150" s="10" customFormat="1" ht="136.5" customHeight="1" thickBot="1" x14ac:dyDescent="0.3">
      <c r="A14" s="167"/>
      <c r="B14" s="170"/>
      <c r="C14" s="170"/>
      <c r="D14" s="170"/>
      <c r="E14" s="170"/>
      <c r="F14" s="183"/>
      <c r="G14" s="183"/>
      <c r="H14" s="180"/>
      <c r="I14" s="180"/>
      <c r="J14" s="180"/>
      <c r="K14" s="181"/>
      <c r="L14" s="181"/>
      <c r="M14" s="181"/>
      <c r="N14" s="181"/>
      <c r="O14" s="181"/>
      <c r="P14" s="181"/>
      <c r="Q14" s="181"/>
      <c r="R14" s="181"/>
      <c r="S14" s="181"/>
      <c r="T14" s="181"/>
      <c r="U14" s="181"/>
      <c r="V14" s="186"/>
      <c r="W14" s="12" t="s">
        <v>58</v>
      </c>
      <c r="X14" s="188"/>
      <c r="Y14" s="12" t="s">
        <v>59</v>
      </c>
      <c r="Z14" s="12" t="s">
        <v>60</v>
      </c>
      <c r="AA14" s="188"/>
      <c r="AB14" s="119" t="s">
        <v>61</v>
      </c>
      <c r="AC14" s="119" t="s">
        <v>62</v>
      </c>
      <c r="AD14" s="119" t="s">
        <v>63</v>
      </c>
      <c r="AE14" s="119" t="s">
        <v>64</v>
      </c>
      <c r="AF14" s="119" t="s">
        <v>65</v>
      </c>
      <c r="AG14" s="119" t="s">
        <v>64</v>
      </c>
      <c r="AH14" s="119" t="s">
        <v>65</v>
      </c>
      <c r="AI14" s="119" t="s">
        <v>64</v>
      </c>
      <c r="AJ14" s="119" t="s">
        <v>65</v>
      </c>
      <c r="AK14" s="118" t="s">
        <v>66</v>
      </c>
      <c r="AL14" s="118" t="s">
        <v>67</v>
      </c>
      <c r="AM14" s="118" t="s">
        <v>66</v>
      </c>
      <c r="AN14" s="118" t="s">
        <v>67</v>
      </c>
      <c r="AO14" s="118" t="s">
        <v>66</v>
      </c>
      <c r="AP14" s="118" t="s">
        <v>67</v>
      </c>
      <c r="AQ14" s="118" t="s">
        <v>66</v>
      </c>
      <c r="AR14" s="118" t="s">
        <v>67</v>
      </c>
      <c r="AS14" s="118" t="s">
        <v>66</v>
      </c>
      <c r="AT14" s="118" t="s">
        <v>67</v>
      </c>
      <c r="AU14" s="118" t="s">
        <v>66</v>
      </c>
      <c r="AV14" s="118" t="s">
        <v>67</v>
      </c>
      <c r="AW14" s="118" t="s">
        <v>66</v>
      </c>
      <c r="AX14" s="118" t="s">
        <v>67</v>
      </c>
      <c r="AY14" s="170"/>
      <c r="AZ14" s="170"/>
      <c r="BA14" s="170"/>
      <c r="BB14" s="15" t="s">
        <v>68</v>
      </c>
      <c r="BC14" s="15" t="s">
        <v>69</v>
      </c>
      <c r="BD14" s="15" t="s">
        <v>70</v>
      </c>
      <c r="BE14" s="118" t="s">
        <v>40</v>
      </c>
      <c r="BF14" s="118" t="s">
        <v>41</v>
      </c>
      <c r="BG14" s="118" t="s">
        <v>40</v>
      </c>
      <c r="BH14" s="118" t="s">
        <v>41</v>
      </c>
      <c r="BI14" s="118" t="s">
        <v>40</v>
      </c>
      <c r="BJ14" s="118" t="s">
        <v>41</v>
      </c>
      <c r="BK14" s="118" t="s">
        <v>40</v>
      </c>
      <c r="BL14" s="118" t="s">
        <v>41</v>
      </c>
      <c r="BM14" s="118" t="s">
        <v>40</v>
      </c>
      <c r="BN14" s="118" t="s">
        <v>41</v>
      </c>
      <c r="BO14" s="118" t="s">
        <v>40</v>
      </c>
      <c r="BP14" s="118" t="s">
        <v>41</v>
      </c>
      <c r="BQ14" s="118" t="s">
        <v>40</v>
      </c>
      <c r="BR14" s="118" t="s">
        <v>41</v>
      </c>
      <c r="BS14" s="118" t="s">
        <v>40</v>
      </c>
      <c r="BT14" s="118" t="s">
        <v>41</v>
      </c>
      <c r="BU14" s="118" t="s">
        <v>40</v>
      </c>
      <c r="BV14" s="118" t="s">
        <v>41</v>
      </c>
      <c r="BW14" s="118" t="s">
        <v>40</v>
      </c>
      <c r="BX14" s="16" t="s">
        <v>41</v>
      </c>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row>
    <row r="15" spans="1:150" s="23" customFormat="1" ht="15.75" thickBot="1" x14ac:dyDescent="0.3">
      <c r="A15" s="17">
        <v>1</v>
      </c>
      <c r="B15" s="18">
        <v>2</v>
      </c>
      <c r="C15" s="19">
        <v>3</v>
      </c>
      <c r="D15" s="20">
        <v>4</v>
      </c>
      <c r="E15" s="19">
        <v>5</v>
      </c>
      <c r="F15" s="20">
        <v>6</v>
      </c>
      <c r="G15" s="20">
        <v>7</v>
      </c>
      <c r="H15" s="19">
        <v>8</v>
      </c>
      <c r="I15" s="20">
        <v>9</v>
      </c>
      <c r="J15" s="20">
        <v>10</v>
      </c>
      <c r="K15" s="19">
        <v>11</v>
      </c>
      <c r="L15" s="20">
        <v>12</v>
      </c>
      <c r="M15" s="19">
        <v>13</v>
      </c>
      <c r="N15" s="20">
        <v>14</v>
      </c>
      <c r="O15" s="19">
        <v>15</v>
      </c>
      <c r="P15" s="20">
        <v>16</v>
      </c>
      <c r="Q15" s="19">
        <v>17</v>
      </c>
      <c r="R15" s="20">
        <v>18</v>
      </c>
      <c r="S15" s="19">
        <v>19</v>
      </c>
      <c r="T15" s="20">
        <v>20</v>
      </c>
      <c r="U15" s="20">
        <v>21</v>
      </c>
      <c r="V15" s="20">
        <v>22</v>
      </c>
      <c r="W15" s="20">
        <v>23</v>
      </c>
      <c r="X15" s="20">
        <v>24</v>
      </c>
      <c r="Y15" s="20">
        <v>25</v>
      </c>
      <c r="Z15" s="20">
        <v>26</v>
      </c>
      <c r="AA15" s="20">
        <v>27</v>
      </c>
      <c r="AB15" s="20">
        <v>28</v>
      </c>
      <c r="AC15" s="20">
        <v>29</v>
      </c>
      <c r="AD15" s="20">
        <v>30</v>
      </c>
      <c r="AE15" s="20">
        <v>31</v>
      </c>
      <c r="AF15" s="20">
        <v>32</v>
      </c>
      <c r="AG15" s="20">
        <v>33</v>
      </c>
      <c r="AH15" s="20">
        <v>34</v>
      </c>
      <c r="AI15" s="20">
        <v>35</v>
      </c>
      <c r="AJ15" s="20">
        <v>36</v>
      </c>
      <c r="AK15" s="20">
        <v>37</v>
      </c>
      <c r="AL15" s="20">
        <v>38</v>
      </c>
      <c r="AM15" s="19">
        <v>39</v>
      </c>
      <c r="AN15" s="20">
        <v>40</v>
      </c>
      <c r="AO15" s="19">
        <v>41</v>
      </c>
      <c r="AP15" s="20">
        <v>42</v>
      </c>
      <c r="AQ15" s="19">
        <v>43</v>
      </c>
      <c r="AR15" s="20">
        <v>44</v>
      </c>
      <c r="AS15" s="19">
        <v>45</v>
      </c>
      <c r="AT15" s="20">
        <v>46</v>
      </c>
      <c r="AU15" s="19">
        <v>47</v>
      </c>
      <c r="AV15" s="20">
        <v>48</v>
      </c>
      <c r="AW15" s="19">
        <v>49</v>
      </c>
      <c r="AX15" s="20">
        <v>50</v>
      </c>
      <c r="AY15" s="19">
        <v>51</v>
      </c>
      <c r="AZ15" s="20">
        <v>52</v>
      </c>
      <c r="BA15" s="20">
        <v>53</v>
      </c>
      <c r="BB15" s="19">
        <v>54</v>
      </c>
      <c r="BC15" s="20">
        <v>55</v>
      </c>
      <c r="BD15" s="20">
        <v>56</v>
      </c>
      <c r="BE15" s="19">
        <v>57</v>
      </c>
      <c r="BF15" s="20">
        <v>58</v>
      </c>
      <c r="BG15" s="20">
        <v>59</v>
      </c>
      <c r="BH15" s="19">
        <v>60</v>
      </c>
      <c r="BI15" s="20">
        <v>61</v>
      </c>
      <c r="BJ15" s="20">
        <v>62</v>
      </c>
      <c r="BK15" s="20">
        <v>63</v>
      </c>
      <c r="BL15" s="19">
        <v>64</v>
      </c>
      <c r="BM15" s="20">
        <v>65</v>
      </c>
      <c r="BN15" s="20">
        <v>66</v>
      </c>
      <c r="BO15" s="19">
        <v>67</v>
      </c>
      <c r="BP15" s="20">
        <v>68</v>
      </c>
      <c r="BQ15" s="20">
        <v>69</v>
      </c>
      <c r="BR15" s="19">
        <v>70</v>
      </c>
      <c r="BS15" s="20" t="s">
        <v>71</v>
      </c>
      <c r="BT15" s="20">
        <v>72</v>
      </c>
      <c r="BU15" s="19">
        <v>73</v>
      </c>
      <c r="BV15" s="20">
        <v>74</v>
      </c>
      <c r="BW15" s="19" t="s">
        <v>72</v>
      </c>
      <c r="BX15" s="21" t="s">
        <v>73</v>
      </c>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row>
    <row r="16" spans="1:150" s="10" customFormat="1" ht="27" x14ac:dyDescent="0.25">
      <c r="A16" s="24">
        <v>1</v>
      </c>
      <c r="B16" s="25" t="s">
        <v>130</v>
      </c>
      <c r="C16" s="25" t="s">
        <v>131</v>
      </c>
      <c r="D16" s="27" t="s">
        <v>206</v>
      </c>
      <c r="E16" s="26" t="s">
        <v>132</v>
      </c>
      <c r="F16" s="26" t="s">
        <v>133</v>
      </c>
      <c r="G16" s="26" t="s">
        <v>133</v>
      </c>
      <c r="H16" s="124">
        <v>88972.1</v>
      </c>
      <c r="I16" s="27">
        <v>81326</v>
      </c>
      <c r="J16" s="28">
        <v>1050878.8</v>
      </c>
      <c r="K16" s="28">
        <v>1028058.4</v>
      </c>
      <c r="L16" s="28">
        <v>5590</v>
      </c>
      <c r="M16" s="28">
        <v>4616.8</v>
      </c>
      <c r="N16" s="28">
        <v>481787.4</v>
      </c>
      <c r="O16" s="28">
        <v>438362.8</v>
      </c>
      <c r="P16" s="28">
        <v>50703.8</v>
      </c>
      <c r="Q16" s="28">
        <v>41171.5</v>
      </c>
      <c r="R16" s="28">
        <v>1145440.8999999999</v>
      </c>
      <c r="S16" s="28">
        <v>1114001.1000000001</v>
      </c>
      <c r="T16" s="28">
        <v>431083.6</v>
      </c>
      <c r="U16" s="28">
        <v>397191.4</v>
      </c>
      <c r="V16" s="29">
        <v>35690</v>
      </c>
      <c r="W16" s="30"/>
      <c r="X16" s="29">
        <v>10203.200000000001</v>
      </c>
      <c r="Y16" s="30">
        <v>10025.200000000001</v>
      </c>
      <c r="Z16" s="30">
        <v>178</v>
      </c>
      <c r="AA16" s="31">
        <f>AB16+AC16+AD16</f>
        <v>126</v>
      </c>
      <c r="AB16" s="27">
        <v>28</v>
      </c>
      <c r="AC16" s="27">
        <v>51</v>
      </c>
      <c r="AD16" s="27">
        <v>47</v>
      </c>
      <c r="AE16" s="30">
        <v>269.8</v>
      </c>
      <c r="AF16" s="30">
        <v>330.4</v>
      </c>
      <c r="AG16" s="30">
        <v>136.1</v>
      </c>
      <c r="AH16" s="30">
        <v>179</v>
      </c>
      <c r="AI16" s="30">
        <v>102.2</v>
      </c>
      <c r="AJ16" s="30">
        <v>120.5</v>
      </c>
      <c r="AK16" s="32">
        <f>AM16+AO16+AQ16</f>
        <v>810750.20000000007</v>
      </c>
      <c r="AL16" s="32">
        <f>AN16+AP16+AR16</f>
        <v>803981.3</v>
      </c>
      <c r="AM16" s="28">
        <v>759935.20000000007</v>
      </c>
      <c r="AN16" s="28">
        <v>759935.20000000007</v>
      </c>
      <c r="AO16" s="28">
        <v>35100</v>
      </c>
      <c r="AP16" s="28">
        <v>29314.899999999998</v>
      </c>
      <c r="AQ16" s="28">
        <v>15715</v>
      </c>
      <c r="AR16" s="28">
        <v>14731.2</v>
      </c>
      <c r="AS16" s="32">
        <f>AU16+AW16</f>
        <v>810750.2</v>
      </c>
      <c r="AT16" s="32">
        <f>AV16+AX16</f>
        <v>853490.20000000007</v>
      </c>
      <c r="AU16" s="28">
        <v>810750.2</v>
      </c>
      <c r="AV16" s="28">
        <v>849026.9</v>
      </c>
      <c r="AW16" s="28"/>
      <c r="AX16" s="28">
        <v>4463.3</v>
      </c>
      <c r="AY16" s="28">
        <v>-8854.2999999999993</v>
      </c>
      <c r="AZ16" s="28">
        <v>-678</v>
      </c>
      <c r="BA16" s="32">
        <f>AY16-AZ16</f>
        <v>-8176.2999999999993</v>
      </c>
      <c r="BB16" s="33"/>
      <c r="BC16" s="33"/>
      <c r="BD16" s="33"/>
      <c r="BE16" s="32">
        <f>BG16+BI16+BK16+BM16</f>
        <v>431083.6</v>
      </c>
      <c r="BF16" s="32">
        <f>BH16+BJ16+BL16+BN16</f>
        <v>397192.4</v>
      </c>
      <c r="BG16" s="28">
        <v>385273</v>
      </c>
      <c r="BH16" s="28"/>
      <c r="BI16" s="28">
        <v>145.80000000000001</v>
      </c>
      <c r="BJ16" s="28"/>
      <c r="BK16" s="28"/>
      <c r="BL16" s="28"/>
      <c r="BM16" s="28">
        <v>45664.800000000003</v>
      </c>
      <c r="BN16" s="28">
        <v>397192.4</v>
      </c>
      <c r="BO16" s="32">
        <f>BQ16+BS16+BU16</f>
        <v>481787.4</v>
      </c>
      <c r="BP16" s="32">
        <f>BR16+BT16+BV16</f>
        <v>14298.400000000001</v>
      </c>
      <c r="BQ16" s="28">
        <v>9563.2000000000007</v>
      </c>
      <c r="BR16" s="28">
        <v>11632.6</v>
      </c>
      <c r="BS16" s="28"/>
      <c r="BT16" s="28">
        <v>2665.8</v>
      </c>
      <c r="BU16" s="28">
        <v>472224.2</v>
      </c>
      <c r="BV16" s="28"/>
      <c r="BW16" s="28">
        <v>466313.4</v>
      </c>
      <c r="BX16" s="34">
        <v>416804.50000000012</v>
      </c>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row>
    <row r="17" spans="1:150" s="10" customFormat="1" ht="108" x14ac:dyDescent="0.25">
      <c r="A17" s="97">
        <v>2</v>
      </c>
      <c r="B17" s="98" t="s">
        <v>134</v>
      </c>
      <c r="C17" s="98" t="s">
        <v>135</v>
      </c>
      <c r="D17" s="99" t="s">
        <v>207</v>
      </c>
      <c r="E17" s="125" t="s">
        <v>136</v>
      </c>
      <c r="F17" s="37" t="s">
        <v>137</v>
      </c>
      <c r="G17" s="37" t="s">
        <v>137</v>
      </c>
      <c r="H17" s="126">
        <v>427182.3</v>
      </c>
      <c r="I17" s="100">
        <v>436544.8</v>
      </c>
      <c r="J17" s="101">
        <v>1080689.8</v>
      </c>
      <c r="K17" s="101">
        <v>1080689.8</v>
      </c>
      <c r="L17" s="101">
        <v>3534.4</v>
      </c>
      <c r="M17" s="101">
        <v>36.299999999999997</v>
      </c>
      <c r="N17" s="101">
        <v>303654.09999999998</v>
      </c>
      <c r="O17" s="101">
        <v>287396.90000000002</v>
      </c>
      <c r="P17" s="101">
        <v>1328470.3999999999</v>
      </c>
      <c r="Q17" s="101">
        <v>1330619.8999999999</v>
      </c>
      <c r="R17" s="101"/>
      <c r="S17" s="101"/>
      <c r="T17" s="101">
        <v>486590.2</v>
      </c>
      <c r="U17" s="101">
        <v>474047.9</v>
      </c>
      <c r="V17" s="127">
        <v>51000</v>
      </c>
      <c r="W17" s="102"/>
      <c r="X17" s="127">
        <v>25383</v>
      </c>
      <c r="Y17" s="102">
        <v>25383</v>
      </c>
      <c r="Z17" s="102"/>
      <c r="AA17" s="103">
        <f t="shared" ref="AA17:AA48" si="0">AB17+AC17+AD17</f>
        <v>149</v>
      </c>
      <c r="AB17" s="100">
        <v>15</v>
      </c>
      <c r="AC17" s="100">
        <v>81</v>
      </c>
      <c r="AD17" s="100">
        <v>53</v>
      </c>
      <c r="AE17" s="102">
        <v>161.9</v>
      </c>
      <c r="AF17" s="102">
        <v>165.3</v>
      </c>
      <c r="AG17" s="102">
        <v>150.5</v>
      </c>
      <c r="AH17" s="102">
        <v>155.1</v>
      </c>
      <c r="AI17" s="102">
        <v>101.2</v>
      </c>
      <c r="AJ17" s="102">
        <v>115.5</v>
      </c>
      <c r="AK17" s="104">
        <f t="shared" ref="AK17:AL48" si="1">AM17+AO17+AQ17</f>
        <v>449587.50000000006</v>
      </c>
      <c r="AL17" s="104">
        <f t="shared" si="1"/>
        <v>449587.50000000006</v>
      </c>
      <c r="AM17" s="101">
        <v>366817.2</v>
      </c>
      <c r="AN17" s="101">
        <v>366817.2</v>
      </c>
      <c r="AO17" s="101">
        <v>35915.9</v>
      </c>
      <c r="AP17" s="101">
        <v>35915.9</v>
      </c>
      <c r="AQ17" s="101">
        <v>46854.400000000001</v>
      </c>
      <c r="AR17" s="101">
        <v>46854.400000000001</v>
      </c>
      <c r="AS17" s="104">
        <f t="shared" ref="AS17:AT48" si="2">AU17+AW17</f>
        <v>449587.5</v>
      </c>
      <c r="AT17" s="104">
        <f t="shared" si="2"/>
        <v>454066.8</v>
      </c>
      <c r="AU17" s="101">
        <v>449587.5</v>
      </c>
      <c r="AV17" s="101">
        <v>454066.8</v>
      </c>
      <c r="AW17" s="101"/>
      <c r="AX17" s="101"/>
      <c r="AY17" s="101">
        <v>2621.3000000000002</v>
      </c>
      <c r="AZ17" s="101">
        <v>-471.8</v>
      </c>
      <c r="BA17" s="104">
        <f t="shared" ref="BA17:BA48" si="3">AY17-AZ17</f>
        <v>3093.1000000000004</v>
      </c>
      <c r="BB17" s="105"/>
      <c r="BC17" s="105"/>
      <c r="BD17" s="105"/>
      <c r="BE17" s="104">
        <f t="shared" ref="BE17:BF48" si="4">BG17+BI17+BK17+BM17</f>
        <v>12595.300000000001</v>
      </c>
      <c r="BF17" s="104">
        <f t="shared" si="4"/>
        <v>279846.89999999997</v>
      </c>
      <c r="BG17" s="101"/>
      <c r="BH17" s="101">
        <v>277540.8</v>
      </c>
      <c r="BI17" s="101">
        <v>1142.2</v>
      </c>
      <c r="BJ17" s="101">
        <v>2306.1</v>
      </c>
      <c r="BK17" s="101">
        <v>8908.7000000000007</v>
      </c>
      <c r="BL17" s="101"/>
      <c r="BM17" s="101">
        <v>2544.4</v>
      </c>
      <c r="BN17" s="101"/>
      <c r="BO17" s="104">
        <f t="shared" ref="BO17:BP48" si="5">BQ17+BS17+BU17</f>
        <v>19761.400000000001</v>
      </c>
      <c r="BP17" s="104">
        <f t="shared" si="5"/>
        <v>21831.4</v>
      </c>
      <c r="BQ17" s="101">
        <v>16791.5</v>
      </c>
      <c r="BR17" s="101">
        <v>18132.400000000001</v>
      </c>
      <c r="BS17" s="101">
        <v>2969.9</v>
      </c>
      <c r="BT17" s="101">
        <v>3699</v>
      </c>
      <c r="BU17" s="101"/>
      <c r="BV17" s="101"/>
      <c r="BW17" s="101">
        <v>220934.99999999994</v>
      </c>
      <c r="BX17" s="106">
        <v>216455.70000000007</v>
      </c>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row>
    <row r="18" spans="1:150" s="10" customFormat="1" ht="108" x14ac:dyDescent="0.25">
      <c r="A18" s="97">
        <v>3</v>
      </c>
      <c r="B18" s="98" t="s">
        <v>138</v>
      </c>
      <c r="C18" s="98" t="s">
        <v>139</v>
      </c>
      <c r="D18" s="99" t="s">
        <v>208</v>
      </c>
      <c r="E18" s="125" t="s">
        <v>136</v>
      </c>
      <c r="F18" s="37" t="s">
        <v>137</v>
      </c>
      <c r="G18" s="37" t="s">
        <v>137</v>
      </c>
      <c r="H18" s="126">
        <v>18143.099999999999</v>
      </c>
      <c r="I18" s="100">
        <v>19785.3</v>
      </c>
      <c r="J18" s="101">
        <v>314305.90000000002</v>
      </c>
      <c r="K18" s="101">
        <v>313325.40000000002</v>
      </c>
      <c r="L18" s="101"/>
      <c r="M18" s="101"/>
      <c r="N18" s="101">
        <v>14469</v>
      </c>
      <c r="O18" s="101">
        <v>28760</v>
      </c>
      <c r="P18" s="101">
        <v>344958</v>
      </c>
      <c r="Q18" s="101">
        <v>351748.2</v>
      </c>
      <c r="R18" s="101"/>
      <c r="S18" s="101"/>
      <c r="T18" s="101">
        <v>1960</v>
      </c>
      <c r="U18" s="101">
        <v>10122.5</v>
      </c>
      <c r="V18" s="127">
        <v>3660</v>
      </c>
      <c r="W18" s="102"/>
      <c r="X18" s="127">
        <v>2223.1</v>
      </c>
      <c r="Y18" s="102">
        <v>1961.8</v>
      </c>
      <c r="Z18" s="102">
        <v>261.3</v>
      </c>
      <c r="AA18" s="103">
        <f t="shared" si="0"/>
        <v>103</v>
      </c>
      <c r="AB18" s="100">
        <v>5</v>
      </c>
      <c r="AC18" s="100">
        <v>65</v>
      </c>
      <c r="AD18" s="100">
        <v>33</v>
      </c>
      <c r="AE18" s="102">
        <v>290.60000000000002</v>
      </c>
      <c r="AF18" s="102">
        <v>316.8</v>
      </c>
      <c r="AG18" s="102">
        <v>133.69999999999999</v>
      </c>
      <c r="AH18" s="102">
        <v>142.4</v>
      </c>
      <c r="AI18" s="102">
        <v>82.4</v>
      </c>
      <c r="AJ18" s="102">
        <v>90.6</v>
      </c>
      <c r="AK18" s="104">
        <f t="shared" si="1"/>
        <v>212888.30000000002</v>
      </c>
      <c r="AL18" s="104">
        <f t="shared" si="1"/>
        <v>212888.30000000002</v>
      </c>
      <c r="AM18" s="101">
        <v>206995.20000000001</v>
      </c>
      <c r="AN18" s="101">
        <v>206995.20000000001</v>
      </c>
      <c r="AO18" s="101">
        <v>5893.1</v>
      </c>
      <c r="AP18" s="101">
        <v>5893.1</v>
      </c>
      <c r="AQ18" s="101">
        <v>0</v>
      </c>
      <c r="AR18" s="101">
        <v>0</v>
      </c>
      <c r="AS18" s="104">
        <f t="shared" si="2"/>
        <v>212888.3</v>
      </c>
      <c r="AT18" s="104">
        <f t="shared" si="2"/>
        <v>203328</v>
      </c>
      <c r="AU18" s="101">
        <v>212888.3</v>
      </c>
      <c r="AV18" s="101">
        <v>203328</v>
      </c>
      <c r="AW18" s="101"/>
      <c r="AX18" s="101"/>
      <c r="AY18" s="101">
        <v>12183.5</v>
      </c>
      <c r="AZ18" s="101">
        <v>-2418.6999999999998</v>
      </c>
      <c r="BA18" s="104">
        <f t="shared" si="3"/>
        <v>14602.2</v>
      </c>
      <c r="BB18" s="105"/>
      <c r="BC18" s="105"/>
      <c r="BD18" s="105"/>
      <c r="BE18" s="104">
        <f t="shared" si="4"/>
        <v>1960</v>
      </c>
      <c r="BF18" s="104">
        <f t="shared" si="4"/>
        <v>10122.5</v>
      </c>
      <c r="BG18" s="101">
        <v>1247.5</v>
      </c>
      <c r="BH18" s="101">
        <v>1181.5</v>
      </c>
      <c r="BI18" s="101"/>
      <c r="BJ18" s="101">
        <v>4969</v>
      </c>
      <c r="BK18" s="101"/>
      <c r="BL18" s="101"/>
      <c r="BM18" s="101">
        <v>712.5</v>
      </c>
      <c r="BN18" s="101">
        <v>3972</v>
      </c>
      <c r="BO18" s="104">
        <f t="shared" si="5"/>
        <v>4394.8</v>
      </c>
      <c r="BP18" s="104">
        <f t="shared" si="5"/>
        <v>8882.6</v>
      </c>
      <c r="BQ18" s="101">
        <v>228.3</v>
      </c>
      <c r="BR18" s="101">
        <v>8882.6</v>
      </c>
      <c r="BS18" s="101">
        <v>4166.5</v>
      </c>
      <c r="BT18" s="101"/>
      <c r="BU18" s="101"/>
      <c r="BV18" s="101"/>
      <c r="BW18" s="101">
        <v>9507.8999999999942</v>
      </c>
      <c r="BX18" s="106">
        <v>19068.200000000012</v>
      </c>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row>
    <row r="19" spans="1:150" s="10" customFormat="1" ht="108" x14ac:dyDescent="0.25">
      <c r="A19" s="97">
        <v>4</v>
      </c>
      <c r="B19" s="98" t="s">
        <v>140</v>
      </c>
      <c r="C19" s="98" t="s">
        <v>141</v>
      </c>
      <c r="D19" s="99" t="s">
        <v>209</v>
      </c>
      <c r="E19" s="125" t="s">
        <v>136</v>
      </c>
      <c r="F19" s="37" t="s">
        <v>137</v>
      </c>
      <c r="G19" s="37"/>
      <c r="H19" s="126">
        <v>143793.1</v>
      </c>
      <c r="I19" s="100">
        <v>107823.9</v>
      </c>
      <c r="J19" s="101">
        <v>1214867.8999999999</v>
      </c>
      <c r="K19" s="101">
        <v>1228397</v>
      </c>
      <c r="L19" s="101"/>
      <c r="M19" s="101"/>
      <c r="N19" s="101">
        <v>122683.4</v>
      </c>
      <c r="O19" s="101">
        <v>116947.3</v>
      </c>
      <c r="P19" s="101">
        <v>76186.3</v>
      </c>
      <c r="Q19" s="101">
        <v>72359.399999999994</v>
      </c>
      <c r="R19" s="101">
        <v>1296673</v>
      </c>
      <c r="S19" s="101">
        <v>1349380.9</v>
      </c>
      <c r="T19" s="101">
        <v>108485.1</v>
      </c>
      <c r="U19" s="101">
        <v>31427.9</v>
      </c>
      <c r="V19" s="127">
        <v>330812</v>
      </c>
      <c r="W19" s="102"/>
      <c r="X19" s="127">
        <v>31705.4</v>
      </c>
      <c r="Y19" s="102">
        <v>31219.7</v>
      </c>
      <c r="Z19" s="102">
        <v>485.7</v>
      </c>
      <c r="AA19" s="103">
        <f t="shared" si="0"/>
        <v>110</v>
      </c>
      <c r="AB19" s="100">
        <v>16</v>
      </c>
      <c r="AC19" s="100">
        <v>71</v>
      </c>
      <c r="AD19" s="100">
        <v>23</v>
      </c>
      <c r="AE19" s="102">
        <v>129.4</v>
      </c>
      <c r="AF19" s="102">
        <v>148.30000000000001</v>
      </c>
      <c r="AG19" s="102">
        <v>100.5</v>
      </c>
      <c r="AH19" s="102">
        <v>137</v>
      </c>
      <c r="AI19" s="102">
        <v>92.6</v>
      </c>
      <c r="AJ19" s="102">
        <v>104.7</v>
      </c>
      <c r="AK19" s="104">
        <f t="shared" si="1"/>
        <v>252309.8</v>
      </c>
      <c r="AL19" s="104">
        <f t="shared" si="1"/>
        <v>252309.8</v>
      </c>
      <c r="AM19" s="101">
        <v>225552.8</v>
      </c>
      <c r="AN19" s="101">
        <v>225552.8</v>
      </c>
      <c r="AO19" s="101">
        <v>0</v>
      </c>
      <c r="AP19" s="101">
        <v>0</v>
      </c>
      <c r="AQ19" s="101">
        <v>26757</v>
      </c>
      <c r="AR19" s="101">
        <v>26757</v>
      </c>
      <c r="AS19" s="104">
        <f t="shared" si="2"/>
        <v>252309.8</v>
      </c>
      <c r="AT19" s="104">
        <f t="shared" si="2"/>
        <v>223596</v>
      </c>
      <c r="AU19" s="101">
        <v>252309.8</v>
      </c>
      <c r="AV19" s="101">
        <v>223596</v>
      </c>
      <c r="AW19" s="101"/>
      <c r="AX19" s="101"/>
      <c r="AY19" s="101">
        <v>3874.7</v>
      </c>
      <c r="AZ19" s="101">
        <v>-697.4</v>
      </c>
      <c r="BA19" s="104">
        <f t="shared" si="3"/>
        <v>4572.0999999999995</v>
      </c>
      <c r="BB19" s="105"/>
      <c r="BC19" s="105"/>
      <c r="BD19" s="105"/>
      <c r="BE19" s="104">
        <f t="shared" si="4"/>
        <v>0</v>
      </c>
      <c r="BF19" s="104">
        <f t="shared" si="4"/>
        <v>31427.899999999998</v>
      </c>
      <c r="BG19" s="101"/>
      <c r="BH19" s="101">
        <v>25104.6</v>
      </c>
      <c r="BI19" s="101"/>
      <c r="BJ19" s="101">
        <v>2320.8000000000002</v>
      </c>
      <c r="BK19" s="101"/>
      <c r="BL19" s="101">
        <v>4002.5</v>
      </c>
      <c r="BM19" s="101">
        <v>0</v>
      </c>
      <c r="BN19" s="101"/>
      <c r="BO19" s="104">
        <f t="shared" si="5"/>
        <v>0</v>
      </c>
      <c r="BP19" s="104">
        <f t="shared" si="5"/>
        <v>2149.4</v>
      </c>
      <c r="BQ19" s="101"/>
      <c r="BR19" s="101"/>
      <c r="BS19" s="101"/>
      <c r="BT19" s="101">
        <v>2149.4</v>
      </c>
      <c r="BU19" s="101"/>
      <c r="BV19" s="101"/>
      <c r="BW19" s="101">
        <v>42901.20000000007</v>
      </c>
      <c r="BX19" s="106">
        <v>71615.000000000058</v>
      </c>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row>
    <row r="20" spans="1:150" s="10" customFormat="1" ht="108" x14ac:dyDescent="0.25">
      <c r="A20" s="97">
        <v>5</v>
      </c>
      <c r="B20" s="98" t="s">
        <v>142</v>
      </c>
      <c r="C20" s="98" t="s">
        <v>143</v>
      </c>
      <c r="D20" s="99" t="s">
        <v>207</v>
      </c>
      <c r="E20" s="125" t="s">
        <v>136</v>
      </c>
      <c r="F20" s="37" t="s">
        <v>137</v>
      </c>
      <c r="G20" s="37"/>
      <c r="H20" s="126">
        <v>6190.2</v>
      </c>
      <c r="I20" s="100">
        <v>5034.7</v>
      </c>
      <c r="J20" s="101">
        <v>178325.7</v>
      </c>
      <c r="K20" s="101">
        <v>174977.8</v>
      </c>
      <c r="L20" s="101">
        <v>204.6</v>
      </c>
      <c r="M20" s="101">
        <v>170.5</v>
      </c>
      <c r="N20" s="101">
        <v>4300.5</v>
      </c>
      <c r="O20" s="101">
        <v>9682</v>
      </c>
      <c r="P20" s="101">
        <v>3550.6</v>
      </c>
      <c r="Q20" s="101">
        <v>1913.3</v>
      </c>
      <c r="R20" s="101">
        <v>183990.6</v>
      </c>
      <c r="S20" s="101">
        <v>180183</v>
      </c>
      <c r="T20" s="101">
        <v>1479.8</v>
      </c>
      <c r="U20" s="101">
        <v>7768.7</v>
      </c>
      <c r="V20" s="127">
        <v>1030</v>
      </c>
      <c r="W20" s="102"/>
      <c r="X20" s="127">
        <v>1191.2</v>
      </c>
      <c r="Y20" s="102">
        <v>1191.2</v>
      </c>
      <c r="Z20" s="102"/>
      <c r="AA20" s="103">
        <f t="shared" si="0"/>
        <v>48</v>
      </c>
      <c r="AB20" s="100">
        <v>4</v>
      </c>
      <c r="AC20" s="100">
        <v>31</v>
      </c>
      <c r="AD20" s="100">
        <v>13</v>
      </c>
      <c r="AE20" s="102">
        <v>242</v>
      </c>
      <c r="AF20" s="102">
        <v>338.7</v>
      </c>
      <c r="AG20" s="102">
        <v>122.1</v>
      </c>
      <c r="AH20" s="102">
        <v>217.3</v>
      </c>
      <c r="AI20" s="102">
        <v>97.8</v>
      </c>
      <c r="AJ20" s="102">
        <v>120.8</v>
      </c>
      <c r="AK20" s="104">
        <f t="shared" si="1"/>
        <v>123504.59999999999</v>
      </c>
      <c r="AL20" s="104">
        <f t="shared" si="1"/>
        <v>123504.59999999999</v>
      </c>
      <c r="AM20" s="101">
        <v>121030.2</v>
      </c>
      <c r="AN20" s="101">
        <v>121030.2</v>
      </c>
      <c r="AO20" s="101">
        <v>0</v>
      </c>
      <c r="AP20" s="101">
        <v>0</v>
      </c>
      <c r="AQ20" s="101">
        <v>2474.4</v>
      </c>
      <c r="AR20" s="101">
        <v>2474.4</v>
      </c>
      <c r="AS20" s="104">
        <f t="shared" si="2"/>
        <v>123504.6</v>
      </c>
      <c r="AT20" s="104">
        <f t="shared" si="2"/>
        <v>117983.5</v>
      </c>
      <c r="AU20" s="101">
        <v>123504.6</v>
      </c>
      <c r="AV20" s="101">
        <v>117983.5</v>
      </c>
      <c r="AW20" s="101"/>
      <c r="AX20" s="101"/>
      <c r="AY20" s="101">
        <v>1244.2</v>
      </c>
      <c r="AZ20" s="101">
        <v>-224</v>
      </c>
      <c r="BA20" s="104">
        <f t="shared" si="3"/>
        <v>1468.2</v>
      </c>
      <c r="BB20" s="105"/>
      <c r="BC20" s="105"/>
      <c r="BD20" s="105"/>
      <c r="BE20" s="104">
        <f t="shared" si="4"/>
        <v>3370.6000000000004</v>
      </c>
      <c r="BF20" s="104">
        <f t="shared" si="4"/>
        <v>7768.7</v>
      </c>
      <c r="BG20" s="101">
        <v>1479.8</v>
      </c>
      <c r="BH20" s="101">
        <v>580.79999999999995</v>
      </c>
      <c r="BI20" s="101"/>
      <c r="BJ20" s="101"/>
      <c r="BK20" s="101"/>
      <c r="BL20" s="101"/>
      <c r="BM20" s="101">
        <v>1890.8000000000002</v>
      </c>
      <c r="BN20" s="101">
        <v>7187.9</v>
      </c>
      <c r="BO20" s="104">
        <f t="shared" si="5"/>
        <v>945.40000000000009</v>
      </c>
      <c r="BP20" s="104">
        <f t="shared" si="5"/>
        <v>995.90000000000009</v>
      </c>
      <c r="BQ20" s="101">
        <v>576.70000000000005</v>
      </c>
      <c r="BR20" s="101">
        <v>632.70000000000005</v>
      </c>
      <c r="BS20" s="101">
        <v>368.7</v>
      </c>
      <c r="BT20" s="101">
        <v>363.2</v>
      </c>
      <c r="BU20" s="101"/>
      <c r="BV20" s="101"/>
      <c r="BW20" s="101">
        <v>2630.2000000000116</v>
      </c>
      <c r="BX20" s="106">
        <v>8151.3000000000029</v>
      </c>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row>
    <row r="21" spans="1:150" s="10" customFormat="1" ht="108" x14ac:dyDescent="0.25">
      <c r="A21" s="97">
        <v>6</v>
      </c>
      <c r="B21" s="98" t="s">
        <v>144</v>
      </c>
      <c r="C21" s="98" t="s">
        <v>145</v>
      </c>
      <c r="D21" s="99" t="s">
        <v>210</v>
      </c>
      <c r="E21" s="125" t="s">
        <v>136</v>
      </c>
      <c r="F21" s="37" t="s">
        <v>137</v>
      </c>
      <c r="G21" s="37" t="s">
        <v>137</v>
      </c>
      <c r="H21" s="126">
        <v>74314.3</v>
      </c>
      <c r="I21" s="100">
        <v>86768.5</v>
      </c>
      <c r="J21" s="101">
        <v>865018.5</v>
      </c>
      <c r="K21" s="101">
        <v>819049.1</v>
      </c>
      <c r="L21" s="101"/>
      <c r="M21" s="101"/>
      <c r="N21" s="101">
        <v>78249.8</v>
      </c>
      <c r="O21" s="101">
        <v>112379.9</v>
      </c>
      <c r="P21" s="101">
        <v>1014546.9</v>
      </c>
      <c r="Q21" s="101">
        <v>1015181.6</v>
      </c>
      <c r="R21" s="101"/>
      <c r="S21" s="101"/>
      <c r="T21" s="101">
        <v>3035.7</v>
      </c>
      <c r="U21" s="101">
        <v>3015.9</v>
      </c>
      <c r="V21" s="127">
        <v>50000</v>
      </c>
      <c r="W21" s="102"/>
      <c r="X21" s="127">
        <v>26025</v>
      </c>
      <c r="Y21" s="102">
        <v>25938.400000000001</v>
      </c>
      <c r="Z21" s="102">
        <v>86.6</v>
      </c>
      <c r="AA21" s="103">
        <f t="shared" si="0"/>
        <v>104</v>
      </c>
      <c r="AB21" s="100">
        <v>8</v>
      </c>
      <c r="AC21" s="100">
        <v>59</v>
      </c>
      <c r="AD21" s="100">
        <v>37</v>
      </c>
      <c r="AE21" s="102">
        <v>442.7</v>
      </c>
      <c r="AF21" s="102">
        <v>442.7</v>
      </c>
      <c r="AG21" s="102">
        <v>207.4</v>
      </c>
      <c r="AH21" s="102">
        <v>207.4</v>
      </c>
      <c r="AI21" s="102">
        <v>142.19999999999999</v>
      </c>
      <c r="AJ21" s="102">
        <v>142.19999999999999</v>
      </c>
      <c r="AK21" s="104">
        <f t="shared" si="1"/>
        <v>360113.89999999997</v>
      </c>
      <c r="AL21" s="104">
        <f t="shared" si="1"/>
        <v>317265.2</v>
      </c>
      <c r="AM21" s="101">
        <v>277389.09999999998</v>
      </c>
      <c r="AN21" s="101">
        <v>277606.8</v>
      </c>
      <c r="AO21" s="101">
        <v>72605.8</v>
      </c>
      <c r="AP21" s="101">
        <v>29312.2</v>
      </c>
      <c r="AQ21" s="101">
        <v>10119</v>
      </c>
      <c r="AR21" s="101">
        <v>10346.200000000001</v>
      </c>
      <c r="AS21" s="104">
        <f t="shared" si="2"/>
        <v>360113.9</v>
      </c>
      <c r="AT21" s="104">
        <f t="shared" si="2"/>
        <v>338174.1</v>
      </c>
      <c r="AU21" s="101">
        <v>360113.9</v>
      </c>
      <c r="AV21" s="101">
        <v>338174.1</v>
      </c>
      <c r="AW21" s="101"/>
      <c r="AX21" s="101"/>
      <c r="AY21" s="101">
        <v>2975.4</v>
      </c>
      <c r="AZ21" s="101">
        <v>-535.6</v>
      </c>
      <c r="BA21" s="104">
        <f t="shared" si="3"/>
        <v>3511</v>
      </c>
      <c r="BB21" s="105"/>
      <c r="BC21" s="105"/>
      <c r="BD21" s="105"/>
      <c r="BE21" s="104">
        <f t="shared" si="4"/>
        <v>0</v>
      </c>
      <c r="BF21" s="104">
        <f t="shared" si="4"/>
        <v>473.40000000000003</v>
      </c>
      <c r="BG21" s="101"/>
      <c r="BH21" s="101"/>
      <c r="BI21" s="101"/>
      <c r="BJ21" s="101">
        <v>113.8</v>
      </c>
      <c r="BK21" s="101"/>
      <c r="BL21" s="101">
        <v>359.6</v>
      </c>
      <c r="BM21" s="101">
        <v>0</v>
      </c>
      <c r="BN21" s="101"/>
      <c r="BO21" s="104">
        <f t="shared" si="5"/>
        <v>0</v>
      </c>
      <c r="BP21" s="104">
        <f t="shared" si="5"/>
        <v>865.3</v>
      </c>
      <c r="BQ21" s="101"/>
      <c r="BR21" s="101"/>
      <c r="BS21" s="101"/>
      <c r="BT21" s="101">
        <v>865.3</v>
      </c>
      <c r="BU21" s="101"/>
      <c r="BV21" s="101"/>
      <c r="BW21" s="101">
        <v>59749.799999999988</v>
      </c>
      <c r="BX21" s="106">
        <v>38840.899999999965</v>
      </c>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row>
    <row r="22" spans="1:150" s="10" customFormat="1" ht="108" x14ac:dyDescent="0.25">
      <c r="A22" s="97">
        <v>7</v>
      </c>
      <c r="B22" s="98" t="s">
        <v>146</v>
      </c>
      <c r="C22" s="98" t="s">
        <v>147</v>
      </c>
      <c r="D22" s="99" t="s">
        <v>209</v>
      </c>
      <c r="E22" s="125" t="s">
        <v>136</v>
      </c>
      <c r="F22" s="37" t="s">
        <v>137</v>
      </c>
      <c r="G22" s="37" t="s">
        <v>137</v>
      </c>
      <c r="H22" s="126">
        <v>375473.6</v>
      </c>
      <c r="I22" s="100">
        <v>317055</v>
      </c>
      <c r="J22" s="101">
        <v>251009</v>
      </c>
      <c r="K22" s="101">
        <v>249189</v>
      </c>
      <c r="L22" s="101">
        <v>3516</v>
      </c>
      <c r="M22" s="101">
        <v>2909</v>
      </c>
      <c r="N22" s="101">
        <v>502743.7</v>
      </c>
      <c r="O22" s="101">
        <v>553496</v>
      </c>
      <c r="P22" s="101">
        <v>696328.7</v>
      </c>
      <c r="Q22" s="101">
        <v>616459.1</v>
      </c>
      <c r="R22" s="101"/>
      <c r="S22" s="101"/>
      <c r="T22" s="101">
        <v>436413.6</v>
      </c>
      <c r="U22" s="101">
        <v>506189.9</v>
      </c>
      <c r="V22" s="127">
        <v>9013</v>
      </c>
      <c r="W22" s="102"/>
      <c r="X22" s="127">
        <v>5955</v>
      </c>
      <c r="Y22" s="102">
        <v>5900.5</v>
      </c>
      <c r="Z22" s="102">
        <v>54.5</v>
      </c>
      <c r="AA22" s="103">
        <f t="shared" si="0"/>
        <v>151</v>
      </c>
      <c r="AB22" s="100">
        <v>6</v>
      </c>
      <c r="AC22" s="100">
        <v>119</v>
      </c>
      <c r="AD22" s="100">
        <v>26</v>
      </c>
      <c r="AE22" s="102">
        <v>230.5</v>
      </c>
      <c r="AF22" s="102">
        <v>256.5</v>
      </c>
      <c r="AG22" s="102">
        <v>120.1</v>
      </c>
      <c r="AH22" s="102">
        <v>170.8</v>
      </c>
      <c r="AI22" s="102">
        <v>98.3</v>
      </c>
      <c r="AJ22" s="102">
        <v>127.5</v>
      </c>
      <c r="AK22" s="104">
        <f t="shared" si="1"/>
        <v>521190.9</v>
      </c>
      <c r="AL22" s="104">
        <f t="shared" si="1"/>
        <v>516120.1</v>
      </c>
      <c r="AM22" s="101">
        <v>377649</v>
      </c>
      <c r="AN22" s="101">
        <v>377649</v>
      </c>
      <c r="AO22" s="101">
        <v>28710.5</v>
      </c>
      <c r="AP22" s="101">
        <v>23639.7</v>
      </c>
      <c r="AQ22" s="101">
        <v>114831.4</v>
      </c>
      <c r="AR22" s="101">
        <v>114831.4</v>
      </c>
      <c r="AS22" s="104">
        <f t="shared" si="2"/>
        <v>521190.9</v>
      </c>
      <c r="AT22" s="104">
        <f t="shared" si="2"/>
        <v>465818.6</v>
      </c>
      <c r="AU22" s="101">
        <v>521190.9</v>
      </c>
      <c r="AV22" s="101">
        <v>465818.6</v>
      </c>
      <c r="AW22" s="101"/>
      <c r="AX22" s="101"/>
      <c r="AY22" s="101">
        <v>18124.3</v>
      </c>
      <c r="AZ22" s="101">
        <v>899.7</v>
      </c>
      <c r="BA22" s="104">
        <f t="shared" si="3"/>
        <v>17224.599999999999</v>
      </c>
      <c r="BB22" s="105"/>
      <c r="BC22" s="105"/>
      <c r="BD22" s="105"/>
      <c r="BE22" s="104">
        <f t="shared" si="4"/>
        <v>3281.4</v>
      </c>
      <c r="BF22" s="104">
        <f t="shared" si="4"/>
        <v>504900.9</v>
      </c>
      <c r="BG22" s="101"/>
      <c r="BH22" s="101">
        <v>3723.6</v>
      </c>
      <c r="BI22" s="101"/>
      <c r="BJ22" s="101">
        <v>583.6</v>
      </c>
      <c r="BK22" s="101"/>
      <c r="BL22" s="101">
        <v>5942.7</v>
      </c>
      <c r="BM22" s="101">
        <v>3281.4</v>
      </c>
      <c r="BN22" s="101">
        <v>494651</v>
      </c>
      <c r="BO22" s="104">
        <f t="shared" si="5"/>
        <v>3281.4</v>
      </c>
      <c r="BP22" s="104">
        <f t="shared" si="5"/>
        <v>20564</v>
      </c>
      <c r="BQ22" s="101"/>
      <c r="BR22" s="101">
        <v>14935.4</v>
      </c>
      <c r="BS22" s="101"/>
      <c r="BT22" s="101">
        <v>4060</v>
      </c>
      <c r="BU22" s="101">
        <v>3281.4</v>
      </c>
      <c r="BV22" s="101">
        <v>1568.6</v>
      </c>
      <c r="BW22" s="101">
        <v>482630.29999999993</v>
      </c>
      <c r="BX22" s="106">
        <v>532931.79999999981</v>
      </c>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row>
    <row r="23" spans="1:150" s="10" customFormat="1" ht="108" x14ac:dyDescent="0.25">
      <c r="A23" s="97">
        <v>8</v>
      </c>
      <c r="B23" s="98" t="s">
        <v>148</v>
      </c>
      <c r="C23" s="98" t="s">
        <v>149</v>
      </c>
      <c r="D23" s="99" t="s">
        <v>210</v>
      </c>
      <c r="E23" s="125" t="s">
        <v>136</v>
      </c>
      <c r="F23" s="37" t="s">
        <v>137</v>
      </c>
      <c r="G23" s="37"/>
      <c r="H23" s="126">
        <v>27924.5</v>
      </c>
      <c r="I23" s="100">
        <v>25573.200000000001</v>
      </c>
      <c r="J23" s="101">
        <v>539091.69999999995</v>
      </c>
      <c r="K23" s="101">
        <v>533427</v>
      </c>
      <c r="L23" s="101">
        <v>567.20000000000005</v>
      </c>
      <c r="M23" s="101">
        <v>657.2</v>
      </c>
      <c r="N23" s="101">
        <v>17003</v>
      </c>
      <c r="O23" s="101">
        <v>72961.8</v>
      </c>
      <c r="P23" s="101">
        <v>580305.19999999995</v>
      </c>
      <c r="Q23" s="101">
        <v>627956.19999999995</v>
      </c>
      <c r="R23" s="101"/>
      <c r="S23" s="101"/>
      <c r="T23" s="101">
        <v>4281.2</v>
      </c>
      <c r="U23" s="101">
        <v>4663</v>
      </c>
      <c r="V23" s="127">
        <v>348000</v>
      </c>
      <c r="W23" s="102"/>
      <c r="X23" s="127">
        <v>15103.3</v>
      </c>
      <c r="Y23" s="102">
        <v>15103.3</v>
      </c>
      <c r="Z23" s="102"/>
      <c r="AA23" s="103">
        <f t="shared" si="0"/>
        <v>209</v>
      </c>
      <c r="AB23" s="100">
        <v>11</v>
      </c>
      <c r="AC23" s="100">
        <v>148</v>
      </c>
      <c r="AD23" s="100">
        <v>50</v>
      </c>
      <c r="AE23" s="102">
        <v>226.2</v>
      </c>
      <c r="AF23" s="102">
        <v>237.2</v>
      </c>
      <c r="AG23" s="102">
        <v>86.4</v>
      </c>
      <c r="AH23" s="102">
        <v>104.5</v>
      </c>
      <c r="AI23" s="102">
        <v>78.599999999999994</v>
      </c>
      <c r="AJ23" s="102">
        <v>83.1</v>
      </c>
      <c r="AK23" s="104">
        <f t="shared" si="1"/>
        <v>398896.3</v>
      </c>
      <c r="AL23" s="104">
        <f t="shared" si="1"/>
        <v>398896.3</v>
      </c>
      <c r="AM23" s="101">
        <v>398896.3</v>
      </c>
      <c r="AN23" s="101">
        <v>398896.3</v>
      </c>
      <c r="AO23" s="101">
        <v>0</v>
      </c>
      <c r="AP23" s="101">
        <v>0</v>
      </c>
      <c r="AQ23" s="101">
        <v>0</v>
      </c>
      <c r="AR23" s="101">
        <v>0</v>
      </c>
      <c r="AS23" s="104">
        <f t="shared" si="2"/>
        <v>398896.30000000005</v>
      </c>
      <c r="AT23" s="104">
        <f t="shared" si="2"/>
        <v>341399.5</v>
      </c>
      <c r="AU23" s="101">
        <v>398896.30000000005</v>
      </c>
      <c r="AV23" s="101">
        <v>341399.5</v>
      </c>
      <c r="AW23" s="101"/>
      <c r="AX23" s="101"/>
      <c r="AY23" s="101">
        <v>47651.1</v>
      </c>
      <c r="AZ23" s="101"/>
      <c r="BA23" s="104">
        <f t="shared" si="3"/>
        <v>47651.1</v>
      </c>
      <c r="BB23" s="105"/>
      <c r="BC23" s="105"/>
      <c r="BD23" s="105"/>
      <c r="BE23" s="104">
        <f t="shared" si="4"/>
        <v>325.5</v>
      </c>
      <c r="BF23" s="104">
        <f t="shared" si="4"/>
        <v>4663</v>
      </c>
      <c r="BG23" s="101"/>
      <c r="BH23" s="101">
        <v>2420.9</v>
      </c>
      <c r="BI23" s="101"/>
      <c r="BJ23" s="101">
        <v>812.6</v>
      </c>
      <c r="BK23" s="101"/>
      <c r="BL23" s="101">
        <v>974.7</v>
      </c>
      <c r="BM23" s="101">
        <v>325.5</v>
      </c>
      <c r="BN23" s="101">
        <v>454.8</v>
      </c>
      <c r="BO23" s="104">
        <f t="shared" si="5"/>
        <v>325.5</v>
      </c>
      <c r="BP23" s="104">
        <f t="shared" si="5"/>
        <v>451.2</v>
      </c>
      <c r="BQ23" s="101"/>
      <c r="BR23" s="101"/>
      <c r="BS23" s="101"/>
      <c r="BT23" s="101"/>
      <c r="BU23" s="101">
        <v>325.5</v>
      </c>
      <c r="BV23" s="101">
        <v>451.2</v>
      </c>
      <c r="BW23" s="101">
        <v>2257.8999999999651</v>
      </c>
      <c r="BX23" s="106">
        <v>59754.699999999953</v>
      </c>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row>
    <row r="24" spans="1:150" s="10" customFormat="1" ht="108" x14ac:dyDescent="0.25">
      <c r="A24" s="97">
        <v>9</v>
      </c>
      <c r="B24" s="98" t="s">
        <v>150</v>
      </c>
      <c r="C24" s="98" t="s">
        <v>151</v>
      </c>
      <c r="D24" s="99" t="s">
        <v>209</v>
      </c>
      <c r="E24" s="125" t="s">
        <v>136</v>
      </c>
      <c r="F24" s="37" t="s">
        <v>137</v>
      </c>
      <c r="G24" s="37" t="s">
        <v>137</v>
      </c>
      <c r="H24" s="126">
        <v>275282.5</v>
      </c>
      <c r="I24" s="100">
        <v>223700.7</v>
      </c>
      <c r="J24" s="101">
        <v>1283504.5</v>
      </c>
      <c r="K24" s="101">
        <v>1247935.2</v>
      </c>
      <c r="L24" s="101"/>
      <c r="M24" s="101"/>
      <c r="N24" s="101">
        <v>161264.1</v>
      </c>
      <c r="O24" s="101">
        <v>574892.9</v>
      </c>
      <c r="P24" s="101">
        <v>1672435.1</v>
      </c>
      <c r="Q24" s="101">
        <v>1628455.1</v>
      </c>
      <c r="R24" s="101"/>
      <c r="S24" s="101"/>
      <c r="T24" s="101">
        <v>47616</v>
      </c>
      <c r="U24" s="101">
        <v>418073.7</v>
      </c>
      <c r="V24" s="127">
        <v>158000</v>
      </c>
      <c r="W24" s="102">
        <v>62720.5</v>
      </c>
      <c r="X24" s="127">
        <v>23646.6</v>
      </c>
      <c r="Y24" s="102">
        <v>22892.699999999997</v>
      </c>
      <c r="Z24" s="102">
        <v>753.9</v>
      </c>
      <c r="AA24" s="103">
        <f t="shared" si="0"/>
        <v>240</v>
      </c>
      <c r="AB24" s="100">
        <v>24</v>
      </c>
      <c r="AC24" s="100">
        <v>173</v>
      </c>
      <c r="AD24" s="100">
        <v>43</v>
      </c>
      <c r="AE24" s="102">
        <v>123.7</v>
      </c>
      <c r="AF24" s="102">
        <v>156.4</v>
      </c>
      <c r="AG24" s="102">
        <v>118.4</v>
      </c>
      <c r="AH24" s="102">
        <v>137.6</v>
      </c>
      <c r="AI24" s="102">
        <v>93.7</v>
      </c>
      <c r="AJ24" s="102">
        <v>124.3</v>
      </c>
      <c r="AK24" s="104">
        <f t="shared" si="1"/>
        <v>997283.40000000014</v>
      </c>
      <c r="AL24" s="104">
        <f t="shared" si="1"/>
        <v>997283.40000000014</v>
      </c>
      <c r="AM24" s="101">
        <v>458035.7</v>
      </c>
      <c r="AN24" s="101">
        <v>458035.7</v>
      </c>
      <c r="AO24" s="101">
        <v>166084.40000000002</v>
      </c>
      <c r="AP24" s="101">
        <v>166084.40000000002</v>
      </c>
      <c r="AQ24" s="101">
        <v>373163.30000000005</v>
      </c>
      <c r="AR24" s="101">
        <v>373163.30000000005</v>
      </c>
      <c r="AS24" s="104">
        <f t="shared" si="2"/>
        <v>997283.40000000014</v>
      </c>
      <c r="AT24" s="104">
        <f t="shared" si="2"/>
        <v>588731.5</v>
      </c>
      <c r="AU24" s="101">
        <v>997283.40000000014</v>
      </c>
      <c r="AV24" s="101">
        <v>588731.5</v>
      </c>
      <c r="AW24" s="101"/>
      <c r="AX24" s="101"/>
      <c r="AY24" s="101">
        <v>66445.2</v>
      </c>
      <c r="AZ24" s="101">
        <v>-2938.3</v>
      </c>
      <c r="BA24" s="104">
        <f t="shared" si="3"/>
        <v>69383.5</v>
      </c>
      <c r="BB24" s="105"/>
      <c r="BC24" s="105"/>
      <c r="BD24" s="105"/>
      <c r="BE24" s="104">
        <f t="shared" si="4"/>
        <v>27329.4</v>
      </c>
      <c r="BF24" s="104">
        <f t="shared" si="4"/>
        <v>428073.7</v>
      </c>
      <c r="BG24" s="101"/>
      <c r="BH24" s="101">
        <v>57454.400000000001</v>
      </c>
      <c r="BI24" s="101"/>
      <c r="BJ24" s="101">
        <v>1369.9</v>
      </c>
      <c r="BK24" s="101"/>
      <c r="BL24" s="101">
        <v>14983</v>
      </c>
      <c r="BM24" s="101">
        <v>27329.4</v>
      </c>
      <c r="BN24" s="101">
        <v>354266.4</v>
      </c>
      <c r="BO24" s="104">
        <f t="shared" si="5"/>
        <v>27329.4</v>
      </c>
      <c r="BP24" s="104">
        <f t="shared" si="5"/>
        <v>58156.200000000004</v>
      </c>
      <c r="BQ24" s="101"/>
      <c r="BR24" s="101">
        <v>12402.9</v>
      </c>
      <c r="BS24" s="101"/>
      <c r="BT24" s="101">
        <v>357</v>
      </c>
      <c r="BU24" s="101">
        <v>27329.4</v>
      </c>
      <c r="BV24" s="101">
        <v>45396.3</v>
      </c>
      <c r="BW24" s="101">
        <v>35259.500000000116</v>
      </c>
      <c r="BX24" s="106">
        <v>443811.40000000026</v>
      </c>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row>
    <row r="25" spans="1:150" s="10" customFormat="1" ht="108" x14ac:dyDescent="0.25">
      <c r="A25" s="97">
        <v>10</v>
      </c>
      <c r="B25" s="98" t="s">
        <v>152</v>
      </c>
      <c r="C25" s="98" t="s">
        <v>153</v>
      </c>
      <c r="D25" s="99" t="s">
        <v>208</v>
      </c>
      <c r="E25" s="125" t="s">
        <v>136</v>
      </c>
      <c r="F25" s="37" t="s">
        <v>137</v>
      </c>
      <c r="G25" s="37" t="s">
        <v>137</v>
      </c>
      <c r="H25" s="126">
        <v>77866.899999999994</v>
      </c>
      <c r="I25" s="100">
        <v>103550.3</v>
      </c>
      <c r="J25" s="101">
        <v>249666.5</v>
      </c>
      <c r="K25" s="101">
        <v>247365.3</v>
      </c>
      <c r="L25" s="101">
        <v>1851.2</v>
      </c>
      <c r="M25" s="101">
        <v>1528.7</v>
      </c>
      <c r="N25" s="101">
        <v>52548</v>
      </c>
      <c r="O25" s="101">
        <v>27189.4</v>
      </c>
      <c r="P25" s="101">
        <v>248401.2</v>
      </c>
      <c r="Q25" s="101">
        <v>249888.5</v>
      </c>
      <c r="R25" s="101">
        <v>93448.7</v>
      </c>
      <c r="S25" s="101">
        <v>115453.9</v>
      </c>
      <c r="T25" s="101">
        <v>40082.699999999997</v>
      </c>
      <c r="U25" s="101">
        <v>14291.3</v>
      </c>
      <c r="V25" s="127">
        <v>13041</v>
      </c>
      <c r="W25" s="102"/>
      <c r="X25" s="127">
        <v>7090.1</v>
      </c>
      <c r="Y25" s="102">
        <v>7000.1</v>
      </c>
      <c r="Z25" s="102">
        <v>90</v>
      </c>
      <c r="AA25" s="103">
        <f t="shared" si="0"/>
        <v>104</v>
      </c>
      <c r="AB25" s="100">
        <v>12</v>
      </c>
      <c r="AC25" s="100">
        <v>75</v>
      </c>
      <c r="AD25" s="100">
        <v>17</v>
      </c>
      <c r="AE25" s="102">
        <v>150.80000000000001</v>
      </c>
      <c r="AF25" s="102">
        <v>150.80000000000001</v>
      </c>
      <c r="AG25" s="102">
        <v>116.4</v>
      </c>
      <c r="AH25" s="102">
        <v>116.4</v>
      </c>
      <c r="AI25" s="102">
        <v>100.4</v>
      </c>
      <c r="AJ25" s="102">
        <v>100.4</v>
      </c>
      <c r="AK25" s="104">
        <f t="shared" si="1"/>
        <v>189778</v>
      </c>
      <c r="AL25" s="104">
        <f t="shared" si="1"/>
        <v>189778</v>
      </c>
      <c r="AM25" s="101">
        <v>178843.1</v>
      </c>
      <c r="AN25" s="101">
        <v>178843.1</v>
      </c>
      <c r="AO25" s="101">
        <v>5814.8</v>
      </c>
      <c r="AP25" s="101">
        <v>5814.8</v>
      </c>
      <c r="AQ25" s="101">
        <v>5120.1000000000004</v>
      </c>
      <c r="AR25" s="101">
        <v>5120.1000000000004</v>
      </c>
      <c r="AS25" s="104">
        <f t="shared" si="2"/>
        <v>189778</v>
      </c>
      <c r="AT25" s="104">
        <f t="shared" si="2"/>
        <v>219247.1</v>
      </c>
      <c r="AU25" s="101">
        <v>189778</v>
      </c>
      <c r="AV25" s="101">
        <v>219247.1</v>
      </c>
      <c r="AW25" s="101"/>
      <c r="AX25" s="101"/>
      <c r="AY25" s="101">
        <v>7417.2</v>
      </c>
      <c r="AZ25" s="101">
        <v>-1288.9000000000001</v>
      </c>
      <c r="BA25" s="104">
        <f t="shared" si="3"/>
        <v>8706.1</v>
      </c>
      <c r="BB25" s="105"/>
      <c r="BC25" s="105"/>
      <c r="BD25" s="105"/>
      <c r="BE25" s="104">
        <f t="shared" si="4"/>
        <v>6068.1</v>
      </c>
      <c r="BF25" s="104">
        <f t="shared" si="4"/>
        <v>4230.8999999999996</v>
      </c>
      <c r="BG25" s="101"/>
      <c r="BH25" s="101">
        <v>1301.8</v>
      </c>
      <c r="BI25" s="101"/>
      <c r="BJ25" s="101">
        <v>2929.1</v>
      </c>
      <c r="BK25" s="101"/>
      <c r="BL25" s="101"/>
      <c r="BM25" s="101">
        <v>6068.1</v>
      </c>
      <c r="BN25" s="101"/>
      <c r="BO25" s="104">
        <f t="shared" si="5"/>
        <v>6068.1</v>
      </c>
      <c r="BP25" s="104">
        <f t="shared" si="5"/>
        <v>9121.7000000000007</v>
      </c>
      <c r="BQ25" s="101"/>
      <c r="BR25" s="101"/>
      <c r="BS25" s="101"/>
      <c r="BT25" s="101"/>
      <c r="BU25" s="101">
        <v>6068.1</v>
      </c>
      <c r="BV25" s="101">
        <v>9121.7000000000007</v>
      </c>
      <c r="BW25" s="101">
        <v>44784.499999999971</v>
      </c>
      <c r="BX25" s="106">
        <v>15315.399999999965</v>
      </c>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row>
    <row r="26" spans="1:150" s="10" customFormat="1" ht="108" x14ac:dyDescent="0.25">
      <c r="A26" s="97">
        <v>11</v>
      </c>
      <c r="B26" s="98" t="s">
        <v>154</v>
      </c>
      <c r="C26" s="98" t="s">
        <v>155</v>
      </c>
      <c r="D26" s="99" t="s">
        <v>209</v>
      </c>
      <c r="E26" s="125" t="s">
        <v>136</v>
      </c>
      <c r="F26" s="37" t="s">
        <v>137</v>
      </c>
      <c r="G26" s="37" t="s">
        <v>137</v>
      </c>
      <c r="H26" s="126">
        <v>31574.2</v>
      </c>
      <c r="I26" s="100">
        <v>27592.2</v>
      </c>
      <c r="J26" s="101">
        <v>43562.6</v>
      </c>
      <c r="K26" s="101">
        <v>42798.9</v>
      </c>
      <c r="L26" s="101">
        <v>300030</v>
      </c>
      <c r="M26" s="101">
        <v>300030</v>
      </c>
      <c r="N26" s="101">
        <v>23892.2</v>
      </c>
      <c r="O26" s="101">
        <v>36376.6</v>
      </c>
      <c r="P26" s="101">
        <v>302113.5</v>
      </c>
      <c r="Q26" s="101">
        <v>301502.40000000002</v>
      </c>
      <c r="R26" s="101">
        <v>75136.800000000003</v>
      </c>
      <c r="S26" s="101">
        <v>70289.100000000006</v>
      </c>
      <c r="T26" s="101">
        <v>21808.7</v>
      </c>
      <c r="U26" s="101">
        <v>35006.199999999997</v>
      </c>
      <c r="V26" s="127"/>
      <c r="W26" s="102"/>
      <c r="X26" s="127">
        <v>8484</v>
      </c>
      <c r="Y26" s="102">
        <v>8484</v>
      </c>
      <c r="Z26" s="102"/>
      <c r="AA26" s="103">
        <f t="shared" si="0"/>
        <v>96</v>
      </c>
      <c r="AB26" s="100">
        <v>9</v>
      </c>
      <c r="AC26" s="100">
        <v>80</v>
      </c>
      <c r="AD26" s="100">
        <v>7</v>
      </c>
      <c r="AE26" s="102">
        <v>141.69999999999999</v>
      </c>
      <c r="AF26" s="102">
        <v>154.1</v>
      </c>
      <c r="AG26" s="102">
        <v>108</v>
      </c>
      <c r="AH26" s="102">
        <v>119.3</v>
      </c>
      <c r="AI26" s="102">
        <v>79.5</v>
      </c>
      <c r="AJ26" s="102">
        <v>84.5</v>
      </c>
      <c r="AK26" s="104">
        <f t="shared" si="1"/>
        <v>177591.1</v>
      </c>
      <c r="AL26" s="104">
        <f t="shared" si="1"/>
        <v>177591.1</v>
      </c>
      <c r="AM26" s="101">
        <v>177126.1</v>
      </c>
      <c r="AN26" s="101">
        <v>177126.1</v>
      </c>
      <c r="AO26" s="101">
        <v>465</v>
      </c>
      <c r="AP26" s="101">
        <v>465</v>
      </c>
      <c r="AQ26" s="101">
        <v>0</v>
      </c>
      <c r="AR26" s="101">
        <v>0</v>
      </c>
      <c r="AS26" s="104">
        <f t="shared" si="2"/>
        <v>177591.1</v>
      </c>
      <c r="AT26" s="104">
        <f t="shared" si="2"/>
        <v>165110.9</v>
      </c>
      <c r="AU26" s="101">
        <v>177591.1</v>
      </c>
      <c r="AV26" s="101">
        <v>165110.9</v>
      </c>
      <c r="AW26" s="101"/>
      <c r="AX26" s="101"/>
      <c r="AY26" s="101">
        <v>-611.1</v>
      </c>
      <c r="AZ26" s="101"/>
      <c r="BA26" s="104">
        <f t="shared" si="3"/>
        <v>-611.1</v>
      </c>
      <c r="BB26" s="105"/>
      <c r="BC26" s="105"/>
      <c r="BD26" s="105"/>
      <c r="BE26" s="104">
        <f t="shared" si="4"/>
        <v>0</v>
      </c>
      <c r="BF26" s="104">
        <f t="shared" si="4"/>
        <v>35006.199999999997</v>
      </c>
      <c r="BG26" s="101"/>
      <c r="BH26" s="101">
        <v>35006.199999999997</v>
      </c>
      <c r="BI26" s="101"/>
      <c r="BJ26" s="101"/>
      <c r="BK26" s="101"/>
      <c r="BL26" s="101"/>
      <c r="BM26" s="101">
        <v>0</v>
      </c>
      <c r="BN26" s="101"/>
      <c r="BO26" s="104">
        <f t="shared" si="5"/>
        <v>0</v>
      </c>
      <c r="BP26" s="104">
        <f t="shared" si="5"/>
        <v>4.5999999999999996</v>
      </c>
      <c r="BQ26" s="101"/>
      <c r="BR26" s="101"/>
      <c r="BS26" s="101"/>
      <c r="BT26" s="101">
        <v>4.5999999999999996</v>
      </c>
      <c r="BU26" s="101"/>
      <c r="BV26" s="101"/>
      <c r="BW26" s="101">
        <v>21295.5</v>
      </c>
      <c r="BX26" s="106">
        <v>33775.700000000012</v>
      </c>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row>
    <row r="27" spans="1:150" s="10" customFormat="1" ht="108" x14ac:dyDescent="0.25">
      <c r="A27" s="97">
        <v>12</v>
      </c>
      <c r="B27" s="98" t="s">
        <v>156</v>
      </c>
      <c r="C27" s="98" t="s">
        <v>157</v>
      </c>
      <c r="D27" s="99" t="s">
        <v>209</v>
      </c>
      <c r="E27" s="125" t="s">
        <v>136</v>
      </c>
      <c r="F27" s="37" t="s">
        <v>137</v>
      </c>
      <c r="G27" s="37" t="s">
        <v>137</v>
      </c>
      <c r="H27" s="126">
        <v>178784.7</v>
      </c>
      <c r="I27" s="100">
        <v>251181.1</v>
      </c>
      <c r="J27" s="101">
        <v>383321.4</v>
      </c>
      <c r="K27" s="101">
        <v>377556</v>
      </c>
      <c r="L27" s="101"/>
      <c r="M27" s="101"/>
      <c r="N27" s="101">
        <v>456092.6</v>
      </c>
      <c r="O27" s="101">
        <v>586685.30000000005</v>
      </c>
      <c r="P27" s="101">
        <v>580807.1</v>
      </c>
      <c r="Q27" s="101">
        <v>662972.1</v>
      </c>
      <c r="R27" s="101"/>
      <c r="S27" s="101"/>
      <c r="T27" s="101">
        <v>437391.6</v>
      </c>
      <c r="U27" s="101">
        <v>552450.30000000005</v>
      </c>
      <c r="V27" s="127">
        <v>1964</v>
      </c>
      <c r="W27" s="102"/>
      <c r="X27" s="127">
        <v>7457.9</v>
      </c>
      <c r="Y27" s="102">
        <v>7349.9</v>
      </c>
      <c r="Z27" s="102">
        <v>108</v>
      </c>
      <c r="AA27" s="103">
        <f t="shared" si="0"/>
        <v>105</v>
      </c>
      <c r="AB27" s="100">
        <v>9</v>
      </c>
      <c r="AC27" s="100">
        <v>85</v>
      </c>
      <c r="AD27" s="100">
        <v>11</v>
      </c>
      <c r="AE27" s="102">
        <v>213.5</v>
      </c>
      <c r="AF27" s="102">
        <v>213.5</v>
      </c>
      <c r="AG27" s="102">
        <v>231.5</v>
      </c>
      <c r="AH27" s="102">
        <v>231.5</v>
      </c>
      <c r="AI27" s="102">
        <v>110.7</v>
      </c>
      <c r="AJ27" s="102">
        <v>110</v>
      </c>
      <c r="AK27" s="104">
        <f t="shared" si="1"/>
        <v>543051.20000000007</v>
      </c>
      <c r="AL27" s="104">
        <f t="shared" si="1"/>
        <v>543051.20000000007</v>
      </c>
      <c r="AM27" s="101">
        <v>448681</v>
      </c>
      <c r="AN27" s="101">
        <v>448681</v>
      </c>
      <c r="AO27" s="101">
        <v>83174.8</v>
      </c>
      <c r="AP27" s="101">
        <v>83174.8</v>
      </c>
      <c r="AQ27" s="101">
        <v>11195.4</v>
      </c>
      <c r="AR27" s="101">
        <v>11195.4</v>
      </c>
      <c r="AS27" s="104">
        <f t="shared" si="2"/>
        <v>543051.19999999995</v>
      </c>
      <c r="AT27" s="104">
        <f t="shared" si="2"/>
        <v>460652.6</v>
      </c>
      <c r="AU27" s="101">
        <v>543051.19999999995</v>
      </c>
      <c r="AV27" s="101">
        <v>460652.6</v>
      </c>
      <c r="AW27" s="101"/>
      <c r="AX27" s="101"/>
      <c r="AY27" s="101">
        <v>18943.900000000001</v>
      </c>
      <c r="AZ27" s="101">
        <v>-3409.9</v>
      </c>
      <c r="BA27" s="104">
        <f t="shared" si="3"/>
        <v>22353.800000000003</v>
      </c>
      <c r="BB27" s="105"/>
      <c r="BC27" s="105"/>
      <c r="BD27" s="105"/>
      <c r="BE27" s="104">
        <f t="shared" si="4"/>
        <v>0</v>
      </c>
      <c r="BF27" s="104">
        <f t="shared" si="4"/>
        <v>3409.9</v>
      </c>
      <c r="BG27" s="101"/>
      <c r="BH27" s="101"/>
      <c r="BI27" s="101"/>
      <c r="BJ27" s="101">
        <v>3409.9</v>
      </c>
      <c r="BK27" s="101"/>
      <c r="BL27" s="101"/>
      <c r="BM27" s="101">
        <v>0</v>
      </c>
      <c r="BN27" s="101"/>
      <c r="BO27" s="104">
        <f t="shared" si="5"/>
        <v>0</v>
      </c>
      <c r="BP27" s="104">
        <f t="shared" si="5"/>
        <v>416.4</v>
      </c>
      <c r="BQ27" s="101"/>
      <c r="BR27" s="101"/>
      <c r="BS27" s="101"/>
      <c r="BT27" s="101">
        <v>416.4</v>
      </c>
      <c r="BU27" s="101"/>
      <c r="BV27" s="101"/>
      <c r="BW27" s="101">
        <v>455353.50000000006</v>
      </c>
      <c r="BX27" s="106">
        <v>537752.10000000021</v>
      </c>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row>
    <row r="28" spans="1:150" s="10" customFormat="1" ht="108" x14ac:dyDescent="0.25">
      <c r="A28" s="97">
        <v>13</v>
      </c>
      <c r="B28" s="98" t="s">
        <v>158</v>
      </c>
      <c r="C28" s="98" t="s">
        <v>159</v>
      </c>
      <c r="D28" s="99" t="s">
        <v>208</v>
      </c>
      <c r="E28" s="125" t="s">
        <v>136</v>
      </c>
      <c r="F28" s="37" t="s">
        <v>137</v>
      </c>
      <c r="G28" s="37" t="s">
        <v>137</v>
      </c>
      <c r="H28" s="126">
        <v>49462</v>
      </c>
      <c r="I28" s="100">
        <v>49112</v>
      </c>
      <c r="J28" s="101">
        <v>185497</v>
      </c>
      <c r="K28" s="101">
        <v>181930</v>
      </c>
      <c r="L28" s="101">
        <v>54450</v>
      </c>
      <c r="M28" s="101">
        <v>42653</v>
      </c>
      <c r="N28" s="101">
        <v>38916</v>
      </c>
      <c r="O28" s="101">
        <v>188590</v>
      </c>
      <c r="P28" s="101">
        <v>22549</v>
      </c>
      <c r="Q28" s="101">
        <v>29362</v>
      </c>
      <c r="R28" s="101">
        <v>201068</v>
      </c>
      <c r="S28" s="101">
        <v>221324</v>
      </c>
      <c r="T28" s="101">
        <v>104708</v>
      </c>
      <c r="U28" s="101">
        <v>211599</v>
      </c>
      <c r="V28" s="127">
        <v>13463.6</v>
      </c>
      <c r="W28" s="102"/>
      <c r="X28" s="127">
        <v>12396.7</v>
      </c>
      <c r="Y28" s="102">
        <v>12348.900000000001</v>
      </c>
      <c r="Z28" s="102">
        <v>47.8</v>
      </c>
      <c r="AA28" s="103">
        <f t="shared" si="0"/>
        <v>119</v>
      </c>
      <c r="AB28" s="100">
        <v>9</v>
      </c>
      <c r="AC28" s="100">
        <v>93</v>
      </c>
      <c r="AD28" s="100">
        <v>17</v>
      </c>
      <c r="AE28" s="102">
        <v>190</v>
      </c>
      <c r="AF28" s="102">
        <v>231</v>
      </c>
      <c r="AG28" s="102">
        <v>160</v>
      </c>
      <c r="AH28" s="102">
        <v>164</v>
      </c>
      <c r="AI28" s="102">
        <v>92</v>
      </c>
      <c r="AJ28" s="102">
        <v>95</v>
      </c>
      <c r="AK28" s="104">
        <f t="shared" si="1"/>
        <v>260400</v>
      </c>
      <c r="AL28" s="104">
        <f t="shared" si="1"/>
        <v>498461.60000000003</v>
      </c>
      <c r="AM28" s="101">
        <v>219782.5</v>
      </c>
      <c r="AN28" s="101">
        <v>452728.7</v>
      </c>
      <c r="AO28" s="101">
        <v>18000</v>
      </c>
      <c r="AP28" s="101">
        <v>18549.2</v>
      </c>
      <c r="AQ28" s="101">
        <v>22617.5</v>
      </c>
      <c r="AR28" s="101">
        <v>27183.7</v>
      </c>
      <c r="AS28" s="104">
        <f t="shared" si="2"/>
        <v>260400</v>
      </c>
      <c r="AT28" s="104">
        <f t="shared" si="2"/>
        <v>364595.20000000001</v>
      </c>
      <c r="AU28" s="101">
        <v>260400</v>
      </c>
      <c r="AV28" s="101">
        <v>364595.20000000001</v>
      </c>
      <c r="AW28" s="101"/>
      <c r="AX28" s="101"/>
      <c r="AY28" s="101">
        <v>8512</v>
      </c>
      <c r="AZ28" s="101">
        <v>-1699</v>
      </c>
      <c r="BA28" s="104">
        <f t="shared" si="3"/>
        <v>10211</v>
      </c>
      <c r="BB28" s="105"/>
      <c r="BC28" s="105"/>
      <c r="BD28" s="105"/>
      <c r="BE28" s="104">
        <f t="shared" si="4"/>
        <v>0</v>
      </c>
      <c r="BF28" s="104">
        <f t="shared" si="4"/>
        <v>211599</v>
      </c>
      <c r="BG28" s="101"/>
      <c r="BH28" s="101">
        <v>211497</v>
      </c>
      <c r="BI28" s="101"/>
      <c r="BJ28" s="101">
        <v>102</v>
      </c>
      <c r="BK28" s="101"/>
      <c r="BL28" s="101"/>
      <c r="BM28" s="101">
        <v>0</v>
      </c>
      <c r="BN28" s="101"/>
      <c r="BO28" s="104">
        <f t="shared" si="5"/>
        <v>0</v>
      </c>
      <c r="BP28" s="104">
        <f t="shared" si="5"/>
        <v>21263</v>
      </c>
      <c r="BQ28" s="101"/>
      <c r="BR28" s="101">
        <v>17870</v>
      </c>
      <c r="BS28" s="101"/>
      <c r="BT28" s="101">
        <v>3393</v>
      </c>
      <c r="BU28" s="101"/>
      <c r="BV28" s="101"/>
      <c r="BW28" s="101">
        <v>24623</v>
      </c>
      <c r="BX28" s="106">
        <v>158489.40000000002</v>
      </c>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row>
    <row r="29" spans="1:150" s="10" customFormat="1" ht="108" x14ac:dyDescent="0.25">
      <c r="A29" s="97">
        <v>14</v>
      </c>
      <c r="B29" s="98" t="s">
        <v>160</v>
      </c>
      <c r="C29" s="98" t="s">
        <v>161</v>
      </c>
      <c r="D29" s="99" t="s">
        <v>208</v>
      </c>
      <c r="E29" s="125" t="s">
        <v>136</v>
      </c>
      <c r="F29" s="37" t="s">
        <v>137</v>
      </c>
      <c r="G29" s="37" t="s">
        <v>137</v>
      </c>
      <c r="H29" s="126">
        <v>552978</v>
      </c>
      <c r="I29" s="100">
        <v>59414.5</v>
      </c>
      <c r="J29" s="101"/>
      <c r="K29" s="101">
        <v>488078.5</v>
      </c>
      <c r="L29" s="101">
        <v>313</v>
      </c>
      <c r="M29" s="101">
        <v>667</v>
      </c>
      <c r="N29" s="101">
        <v>22024.6</v>
      </c>
      <c r="O29" s="101">
        <v>89939.9</v>
      </c>
      <c r="P29" s="101">
        <v>532940.1</v>
      </c>
      <c r="Q29" s="101">
        <v>539066.30000000005</v>
      </c>
      <c r="R29" s="101">
        <v>35041</v>
      </c>
      <c r="S29" s="101">
        <v>35726.699999999997</v>
      </c>
      <c r="T29" s="101">
        <v>7334.5</v>
      </c>
      <c r="U29" s="101">
        <v>63306.9</v>
      </c>
      <c r="V29" s="127">
        <v>201100</v>
      </c>
      <c r="W29" s="102"/>
      <c r="X29" s="127">
        <v>5504.3</v>
      </c>
      <c r="Y29" s="102">
        <v>5197.5</v>
      </c>
      <c r="Z29" s="102">
        <v>306.8</v>
      </c>
      <c r="AA29" s="103">
        <f t="shared" si="0"/>
        <v>129</v>
      </c>
      <c r="AB29" s="100">
        <v>19</v>
      </c>
      <c r="AC29" s="100">
        <v>82</v>
      </c>
      <c r="AD29" s="100">
        <v>28</v>
      </c>
      <c r="AE29" s="102">
        <v>181.5</v>
      </c>
      <c r="AF29" s="102">
        <v>196.7</v>
      </c>
      <c r="AG29" s="102">
        <v>150</v>
      </c>
      <c r="AH29" s="102">
        <v>141.4</v>
      </c>
      <c r="AI29" s="102">
        <v>95.3</v>
      </c>
      <c r="AJ29" s="102">
        <v>75.099999999999994</v>
      </c>
      <c r="AK29" s="104">
        <f t="shared" si="1"/>
        <v>299727</v>
      </c>
      <c r="AL29" s="104">
        <f t="shared" si="1"/>
        <v>340952.69999999995</v>
      </c>
      <c r="AM29" s="101">
        <v>226202</v>
      </c>
      <c r="AN29" s="101">
        <v>263733.59999999998</v>
      </c>
      <c r="AO29" s="101">
        <v>27027</v>
      </c>
      <c r="AP29" s="101">
        <v>26326.3</v>
      </c>
      <c r="AQ29" s="101">
        <v>46498</v>
      </c>
      <c r="AR29" s="101">
        <v>50892.800000000003</v>
      </c>
      <c r="AS29" s="104">
        <f t="shared" si="2"/>
        <v>299727</v>
      </c>
      <c r="AT29" s="104">
        <f t="shared" si="2"/>
        <v>279359.90000000002</v>
      </c>
      <c r="AU29" s="101">
        <v>299727</v>
      </c>
      <c r="AV29" s="101">
        <v>279359.90000000002</v>
      </c>
      <c r="AW29" s="101"/>
      <c r="AX29" s="101"/>
      <c r="AY29" s="101"/>
      <c r="AZ29" s="101"/>
      <c r="BA29" s="104">
        <f t="shared" si="3"/>
        <v>0</v>
      </c>
      <c r="BB29" s="105"/>
      <c r="BC29" s="105"/>
      <c r="BD29" s="105"/>
      <c r="BE29" s="104">
        <f t="shared" si="4"/>
        <v>807</v>
      </c>
      <c r="BF29" s="104">
        <f t="shared" si="4"/>
        <v>63306.9</v>
      </c>
      <c r="BG29" s="101"/>
      <c r="BH29" s="101">
        <v>38323.4</v>
      </c>
      <c r="BI29" s="101"/>
      <c r="BJ29" s="101"/>
      <c r="BK29" s="101"/>
      <c r="BL29" s="101"/>
      <c r="BM29" s="101">
        <v>807</v>
      </c>
      <c r="BN29" s="101">
        <v>24983.5</v>
      </c>
      <c r="BO29" s="104">
        <f t="shared" si="5"/>
        <v>807</v>
      </c>
      <c r="BP29" s="104">
        <f t="shared" si="5"/>
        <v>17679.7</v>
      </c>
      <c r="BQ29" s="101"/>
      <c r="BR29" s="101">
        <v>2711.4</v>
      </c>
      <c r="BS29" s="101"/>
      <c r="BT29" s="101">
        <v>7542.6</v>
      </c>
      <c r="BU29" s="101">
        <v>807</v>
      </c>
      <c r="BV29" s="101">
        <v>7425.7</v>
      </c>
      <c r="BW29" s="101">
        <v>10667.400000000023</v>
      </c>
      <c r="BX29" s="106">
        <v>72260.199999999953</v>
      </c>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row>
    <row r="30" spans="1:150" s="10" customFormat="1" ht="108" x14ac:dyDescent="0.25">
      <c r="A30" s="97">
        <v>15</v>
      </c>
      <c r="B30" s="98" t="s">
        <v>162</v>
      </c>
      <c r="C30" s="98" t="s">
        <v>163</v>
      </c>
      <c r="D30" s="99" t="s">
        <v>208</v>
      </c>
      <c r="E30" s="125" t="s">
        <v>136</v>
      </c>
      <c r="F30" s="37" t="s">
        <v>137</v>
      </c>
      <c r="G30" s="37" t="s">
        <v>137</v>
      </c>
      <c r="H30" s="126">
        <v>50441.9</v>
      </c>
      <c r="I30" s="100">
        <v>61892.3</v>
      </c>
      <c r="J30" s="101">
        <v>749180.6</v>
      </c>
      <c r="K30" s="101">
        <v>742459.4</v>
      </c>
      <c r="L30" s="101">
        <v>150</v>
      </c>
      <c r="M30" s="101">
        <v>150</v>
      </c>
      <c r="N30" s="101">
        <v>2356</v>
      </c>
      <c r="O30" s="101">
        <v>2508.3000000000002</v>
      </c>
      <c r="P30" s="101">
        <v>802075.5</v>
      </c>
      <c r="Q30" s="101">
        <v>807010</v>
      </c>
      <c r="R30" s="101"/>
      <c r="S30" s="101"/>
      <c r="T30" s="101">
        <v>53</v>
      </c>
      <c r="U30" s="101"/>
      <c r="V30" s="127">
        <v>2680.7</v>
      </c>
      <c r="W30" s="102"/>
      <c r="X30" s="127">
        <v>5796.8</v>
      </c>
      <c r="Y30" s="102">
        <v>5796.8</v>
      </c>
      <c r="Z30" s="102"/>
      <c r="AA30" s="103">
        <f t="shared" si="0"/>
        <v>63</v>
      </c>
      <c r="AB30" s="100">
        <v>12</v>
      </c>
      <c r="AC30" s="100">
        <v>40</v>
      </c>
      <c r="AD30" s="100">
        <v>11</v>
      </c>
      <c r="AE30" s="102">
        <v>128.69999999999999</v>
      </c>
      <c r="AF30" s="102">
        <v>128.69999999999999</v>
      </c>
      <c r="AG30" s="102">
        <v>105.7</v>
      </c>
      <c r="AH30" s="102">
        <v>105.7</v>
      </c>
      <c r="AI30" s="102">
        <v>89.6</v>
      </c>
      <c r="AJ30" s="102">
        <v>89.6</v>
      </c>
      <c r="AK30" s="104">
        <f t="shared" si="1"/>
        <v>173374.6</v>
      </c>
      <c r="AL30" s="104">
        <f t="shared" si="1"/>
        <v>173374.6</v>
      </c>
      <c r="AM30" s="101">
        <v>128963.5</v>
      </c>
      <c r="AN30" s="101">
        <v>128963.5</v>
      </c>
      <c r="AO30" s="101">
        <v>17564.7</v>
      </c>
      <c r="AP30" s="101">
        <v>17564.7</v>
      </c>
      <c r="AQ30" s="101">
        <v>26846.400000000001</v>
      </c>
      <c r="AR30" s="101">
        <v>26846.400000000001</v>
      </c>
      <c r="AS30" s="104">
        <f t="shared" si="2"/>
        <v>173374.6</v>
      </c>
      <c r="AT30" s="104">
        <f t="shared" si="2"/>
        <v>147339.9</v>
      </c>
      <c r="AU30" s="101">
        <v>173374.6</v>
      </c>
      <c r="AV30" s="101">
        <v>147339.9</v>
      </c>
      <c r="AW30" s="101"/>
      <c r="AX30" s="101"/>
      <c r="AY30" s="101"/>
      <c r="AZ30" s="101"/>
      <c r="BA30" s="104">
        <f t="shared" si="3"/>
        <v>0</v>
      </c>
      <c r="BB30" s="105"/>
      <c r="BC30" s="105"/>
      <c r="BD30" s="105"/>
      <c r="BE30" s="104">
        <f t="shared" si="4"/>
        <v>0</v>
      </c>
      <c r="BF30" s="104">
        <f t="shared" si="4"/>
        <v>125.3</v>
      </c>
      <c r="BG30" s="101"/>
      <c r="BH30" s="101">
        <v>125.3</v>
      </c>
      <c r="BI30" s="101"/>
      <c r="BJ30" s="101"/>
      <c r="BK30" s="101"/>
      <c r="BL30" s="101"/>
      <c r="BM30" s="101">
        <v>0</v>
      </c>
      <c r="BN30" s="101"/>
      <c r="BO30" s="104">
        <f t="shared" si="5"/>
        <v>0</v>
      </c>
      <c r="BP30" s="104">
        <f t="shared" si="5"/>
        <v>26810</v>
      </c>
      <c r="BQ30" s="101"/>
      <c r="BR30" s="101">
        <v>125.3</v>
      </c>
      <c r="BS30" s="101"/>
      <c r="BT30" s="101">
        <v>26684.7</v>
      </c>
      <c r="BU30" s="101"/>
      <c r="BV30" s="101"/>
      <c r="BW30" s="101">
        <v>650</v>
      </c>
      <c r="BX30" s="106">
        <v>26684.700000000012</v>
      </c>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row>
    <row r="31" spans="1:150" s="10" customFormat="1" ht="108" x14ac:dyDescent="0.25">
      <c r="A31" s="97">
        <v>16</v>
      </c>
      <c r="B31" s="98" t="s">
        <v>164</v>
      </c>
      <c r="C31" s="98" t="s">
        <v>165</v>
      </c>
      <c r="D31" s="99" t="s">
        <v>208</v>
      </c>
      <c r="E31" s="125" t="s">
        <v>136</v>
      </c>
      <c r="F31" s="37" t="s">
        <v>137</v>
      </c>
      <c r="G31" s="37" t="s">
        <v>137</v>
      </c>
      <c r="H31" s="126">
        <v>2249489.7999999998</v>
      </c>
      <c r="I31" s="100">
        <v>2178708.7999999998</v>
      </c>
      <c r="J31" s="101">
        <v>1615232.9</v>
      </c>
      <c r="K31" s="101">
        <v>1603959.4</v>
      </c>
      <c r="L31" s="101">
        <v>45</v>
      </c>
      <c r="M31" s="101">
        <v>45</v>
      </c>
      <c r="N31" s="101">
        <v>18351.7</v>
      </c>
      <c r="O31" s="101">
        <v>42002.3</v>
      </c>
      <c r="P31" s="101">
        <v>3874338.8</v>
      </c>
      <c r="Q31" s="101">
        <v>3783298</v>
      </c>
      <c r="R31" s="101"/>
      <c r="S31" s="101"/>
      <c r="T31" s="101">
        <v>8780.6</v>
      </c>
      <c r="U31" s="101">
        <v>41417.5</v>
      </c>
      <c r="V31" s="127">
        <v>2681.7</v>
      </c>
      <c r="W31" s="102"/>
      <c r="X31" s="127">
        <v>17828.599999999999</v>
      </c>
      <c r="Y31" s="102">
        <v>17627.599999999999</v>
      </c>
      <c r="Z31" s="102">
        <v>201</v>
      </c>
      <c r="AA31" s="103">
        <f t="shared" si="0"/>
        <v>82</v>
      </c>
      <c r="AB31" s="100">
        <v>16</v>
      </c>
      <c r="AC31" s="100">
        <v>34</v>
      </c>
      <c r="AD31" s="100">
        <v>32</v>
      </c>
      <c r="AE31" s="102">
        <v>183.6</v>
      </c>
      <c r="AF31" s="102">
        <v>200.8</v>
      </c>
      <c r="AG31" s="102">
        <v>130</v>
      </c>
      <c r="AH31" s="102">
        <v>139.5</v>
      </c>
      <c r="AI31" s="102">
        <v>97</v>
      </c>
      <c r="AJ31" s="102">
        <v>116</v>
      </c>
      <c r="AK31" s="104">
        <f t="shared" si="1"/>
        <v>237387.2</v>
      </c>
      <c r="AL31" s="104">
        <f t="shared" si="1"/>
        <v>237387.2</v>
      </c>
      <c r="AM31" s="101">
        <v>206055.7</v>
      </c>
      <c r="AN31" s="101">
        <v>206055.7</v>
      </c>
      <c r="AO31" s="101">
        <v>31331.5</v>
      </c>
      <c r="AP31" s="101">
        <v>31331.5</v>
      </c>
      <c r="AQ31" s="101">
        <v>0</v>
      </c>
      <c r="AR31" s="101">
        <v>0</v>
      </c>
      <c r="AS31" s="104">
        <f t="shared" si="2"/>
        <v>237387.2</v>
      </c>
      <c r="AT31" s="104">
        <f t="shared" si="2"/>
        <v>215205.8</v>
      </c>
      <c r="AU31" s="101">
        <v>237387.2</v>
      </c>
      <c r="AV31" s="101">
        <v>215205.8</v>
      </c>
      <c r="AW31" s="101"/>
      <c r="AX31" s="101"/>
      <c r="AY31" s="101">
        <v>51811.3</v>
      </c>
      <c r="AZ31" s="101">
        <v>-771.5</v>
      </c>
      <c r="BA31" s="104">
        <f t="shared" si="3"/>
        <v>52582.8</v>
      </c>
      <c r="BB31" s="105"/>
      <c r="BC31" s="105"/>
      <c r="BD31" s="105"/>
      <c r="BE31" s="104">
        <f t="shared" si="4"/>
        <v>543.70000000000005</v>
      </c>
      <c r="BF31" s="104">
        <f t="shared" si="4"/>
        <v>2451.1</v>
      </c>
      <c r="BG31" s="101"/>
      <c r="BH31" s="101"/>
      <c r="BI31" s="101"/>
      <c r="BJ31" s="101">
        <v>2451.1</v>
      </c>
      <c r="BK31" s="101"/>
      <c r="BL31" s="101"/>
      <c r="BM31" s="101">
        <v>543.70000000000005</v>
      </c>
      <c r="BN31" s="101"/>
      <c r="BO31" s="104">
        <f t="shared" si="5"/>
        <v>543.70000000000005</v>
      </c>
      <c r="BP31" s="104">
        <f t="shared" si="5"/>
        <v>5041.1000000000004</v>
      </c>
      <c r="BQ31" s="101"/>
      <c r="BR31" s="101">
        <v>5041.1000000000004</v>
      </c>
      <c r="BS31" s="101"/>
      <c r="BT31" s="101"/>
      <c r="BU31" s="101">
        <v>543.70000000000005</v>
      </c>
      <c r="BV31" s="101"/>
      <c r="BW31" s="101">
        <v>13563.100000000006</v>
      </c>
      <c r="BX31" s="106">
        <v>35744.500000000058</v>
      </c>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row>
    <row r="32" spans="1:150" s="10" customFormat="1" ht="108" x14ac:dyDescent="0.25">
      <c r="A32" s="97">
        <v>17</v>
      </c>
      <c r="B32" s="98" t="s">
        <v>166</v>
      </c>
      <c r="C32" s="98" t="s">
        <v>167</v>
      </c>
      <c r="D32" s="99" t="s">
        <v>208</v>
      </c>
      <c r="E32" s="125" t="s">
        <v>136</v>
      </c>
      <c r="F32" s="37" t="s">
        <v>137</v>
      </c>
      <c r="G32" s="37" t="s">
        <v>137</v>
      </c>
      <c r="H32" s="126">
        <v>42879.8</v>
      </c>
      <c r="I32" s="100">
        <v>66196</v>
      </c>
      <c r="J32" s="101">
        <v>177586.4</v>
      </c>
      <c r="K32" s="101">
        <v>175810.5</v>
      </c>
      <c r="L32" s="101"/>
      <c r="M32" s="101"/>
      <c r="N32" s="101">
        <v>39146.199999999997</v>
      </c>
      <c r="O32" s="101">
        <v>34108.199999999997</v>
      </c>
      <c r="P32" s="101">
        <v>220466.2</v>
      </c>
      <c r="Q32" s="101">
        <v>242006.5</v>
      </c>
      <c r="R32" s="101"/>
      <c r="S32" s="101"/>
      <c r="T32" s="101">
        <v>39146.199999999997</v>
      </c>
      <c r="U32" s="101">
        <v>34108.199999999997</v>
      </c>
      <c r="V32" s="127">
        <v>63384</v>
      </c>
      <c r="W32" s="102"/>
      <c r="X32" s="127">
        <v>18339.8</v>
      </c>
      <c r="Y32" s="102">
        <v>18339.8</v>
      </c>
      <c r="Z32" s="102"/>
      <c r="AA32" s="103">
        <f t="shared" si="0"/>
        <v>119</v>
      </c>
      <c r="AB32" s="100">
        <v>9</v>
      </c>
      <c r="AC32" s="100">
        <v>93</v>
      </c>
      <c r="AD32" s="100">
        <v>17</v>
      </c>
      <c r="AE32" s="102">
        <v>190</v>
      </c>
      <c r="AF32" s="102">
        <v>231</v>
      </c>
      <c r="AG32" s="102">
        <v>160</v>
      </c>
      <c r="AH32" s="102">
        <v>164</v>
      </c>
      <c r="AI32" s="102">
        <v>92</v>
      </c>
      <c r="AJ32" s="102">
        <v>95</v>
      </c>
      <c r="AK32" s="104">
        <f t="shared" si="1"/>
        <v>326990.3</v>
      </c>
      <c r="AL32" s="104">
        <f t="shared" si="1"/>
        <v>326990.3</v>
      </c>
      <c r="AM32" s="101">
        <v>279297.59999999998</v>
      </c>
      <c r="AN32" s="101">
        <v>279297.59999999998</v>
      </c>
      <c r="AO32" s="101">
        <v>2016</v>
      </c>
      <c r="AP32" s="101">
        <v>2016</v>
      </c>
      <c r="AQ32" s="101">
        <v>45676.7</v>
      </c>
      <c r="AR32" s="101">
        <v>45676.7</v>
      </c>
      <c r="AS32" s="104">
        <f t="shared" si="2"/>
        <v>326990.3</v>
      </c>
      <c r="AT32" s="104">
        <f t="shared" si="2"/>
        <v>331008.59999999998</v>
      </c>
      <c r="AU32" s="101">
        <v>326990.3</v>
      </c>
      <c r="AV32" s="101">
        <v>331008.59999999998</v>
      </c>
      <c r="AW32" s="101"/>
      <c r="AX32" s="101"/>
      <c r="AY32" s="101">
        <v>12709</v>
      </c>
      <c r="AZ32" s="101">
        <v>-2287.6</v>
      </c>
      <c r="BA32" s="104">
        <f t="shared" si="3"/>
        <v>14996.6</v>
      </c>
      <c r="BB32" s="105"/>
      <c r="BC32" s="105"/>
      <c r="BD32" s="105"/>
      <c r="BE32" s="104">
        <f t="shared" si="4"/>
        <v>0</v>
      </c>
      <c r="BF32" s="104">
        <f t="shared" si="4"/>
        <v>1599.2</v>
      </c>
      <c r="BG32" s="101"/>
      <c r="BH32" s="101"/>
      <c r="BI32" s="101"/>
      <c r="BJ32" s="101"/>
      <c r="BK32" s="101"/>
      <c r="BL32" s="101"/>
      <c r="BM32" s="101">
        <v>0</v>
      </c>
      <c r="BN32" s="101">
        <v>1599.2</v>
      </c>
      <c r="BO32" s="104">
        <f t="shared" si="5"/>
        <v>0</v>
      </c>
      <c r="BP32" s="104">
        <f t="shared" si="5"/>
        <v>0</v>
      </c>
      <c r="BQ32" s="101"/>
      <c r="BR32" s="101"/>
      <c r="BS32" s="101"/>
      <c r="BT32" s="101"/>
      <c r="BU32" s="101"/>
      <c r="BV32" s="101"/>
      <c r="BW32" s="101">
        <v>33445.300000000003</v>
      </c>
      <c r="BX32" s="106">
        <v>29427</v>
      </c>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row>
    <row r="33" spans="1:150" s="10" customFormat="1" ht="108" x14ac:dyDescent="0.25">
      <c r="A33" s="97">
        <v>18</v>
      </c>
      <c r="B33" s="98" t="s">
        <v>168</v>
      </c>
      <c r="C33" s="98" t="s">
        <v>169</v>
      </c>
      <c r="D33" s="99" t="s">
        <v>208</v>
      </c>
      <c r="E33" s="125" t="s">
        <v>136</v>
      </c>
      <c r="F33" s="37" t="s">
        <v>137</v>
      </c>
      <c r="G33" s="37" t="s">
        <v>137</v>
      </c>
      <c r="H33" s="126">
        <v>150233.60000000001</v>
      </c>
      <c r="I33" s="100">
        <v>158076.6</v>
      </c>
      <c r="J33" s="101">
        <v>885284.4</v>
      </c>
      <c r="K33" s="101">
        <v>872560.7</v>
      </c>
      <c r="L33" s="101">
        <v>539.20000000000005</v>
      </c>
      <c r="M33" s="101">
        <v>389.2</v>
      </c>
      <c r="N33" s="101">
        <v>91048.7</v>
      </c>
      <c r="O33" s="101">
        <v>162972.1</v>
      </c>
      <c r="P33" s="101">
        <v>73919.199999999997</v>
      </c>
      <c r="Q33" s="101">
        <v>83204</v>
      </c>
      <c r="R33" s="101">
        <v>1044228.7</v>
      </c>
      <c r="S33" s="101">
        <v>999963.1</v>
      </c>
      <c r="T33" s="101">
        <v>8958</v>
      </c>
      <c r="U33" s="101">
        <v>110831.5</v>
      </c>
      <c r="V33" s="127">
        <v>75580</v>
      </c>
      <c r="W33" s="102"/>
      <c r="X33" s="127">
        <v>25500</v>
      </c>
      <c r="Y33" s="102">
        <v>25302.1</v>
      </c>
      <c r="Z33" s="102">
        <v>197.9</v>
      </c>
      <c r="AA33" s="103">
        <f t="shared" si="0"/>
        <v>157</v>
      </c>
      <c r="AB33" s="100">
        <v>30</v>
      </c>
      <c r="AC33" s="100">
        <v>115</v>
      </c>
      <c r="AD33" s="100">
        <v>12</v>
      </c>
      <c r="AE33" s="102">
        <v>171</v>
      </c>
      <c r="AF33" s="102">
        <v>180</v>
      </c>
      <c r="AG33" s="102">
        <v>130</v>
      </c>
      <c r="AH33" s="102">
        <v>139</v>
      </c>
      <c r="AI33" s="102">
        <v>123</v>
      </c>
      <c r="AJ33" s="102">
        <v>128</v>
      </c>
      <c r="AK33" s="104">
        <f t="shared" si="1"/>
        <v>511824.50000000006</v>
      </c>
      <c r="AL33" s="104">
        <f t="shared" si="1"/>
        <v>508165.5</v>
      </c>
      <c r="AM33" s="101">
        <v>451774.9</v>
      </c>
      <c r="AN33" s="101">
        <v>448774.8</v>
      </c>
      <c r="AO33" s="101">
        <v>56946.2</v>
      </c>
      <c r="AP33" s="101">
        <v>56428.3</v>
      </c>
      <c r="AQ33" s="101">
        <v>3103.4</v>
      </c>
      <c r="AR33" s="101">
        <v>2962.4</v>
      </c>
      <c r="AS33" s="104">
        <f t="shared" si="2"/>
        <v>511824.5</v>
      </c>
      <c r="AT33" s="104">
        <f t="shared" si="2"/>
        <v>444061.7</v>
      </c>
      <c r="AU33" s="101">
        <v>511824.5</v>
      </c>
      <c r="AV33" s="101">
        <v>444061.7</v>
      </c>
      <c r="AW33" s="101"/>
      <c r="AX33" s="101"/>
      <c r="AY33" s="101">
        <v>11404.7</v>
      </c>
      <c r="AZ33" s="101">
        <v>-2100.1</v>
      </c>
      <c r="BA33" s="104">
        <f t="shared" si="3"/>
        <v>13504.800000000001</v>
      </c>
      <c r="BB33" s="105"/>
      <c r="BC33" s="105"/>
      <c r="BD33" s="105"/>
      <c r="BE33" s="104">
        <f t="shared" si="4"/>
        <v>0</v>
      </c>
      <c r="BF33" s="104">
        <f t="shared" si="4"/>
        <v>15473</v>
      </c>
      <c r="BG33" s="101"/>
      <c r="BH33" s="101">
        <v>7405.3</v>
      </c>
      <c r="BI33" s="101"/>
      <c r="BJ33" s="101">
        <v>1859.4</v>
      </c>
      <c r="BK33" s="101"/>
      <c r="BL33" s="101">
        <v>5.4</v>
      </c>
      <c r="BM33" s="101">
        <v>0</v>
      </c>
      <c r="BN33" s="101">
        <v>6202.9</v>
      </c>
      <c r="BO33" s="104">
        <f t="shared" si="5"/>
        <v>0</v>
      </c>
      <c r="BP33" s="104">
        <f t="shared" si="5"/>
        <v>17310.800000000003</v>
      </c>
      <c r="BQ33" s="101"/>
      <c r="BR33" s="101">
        <v>17256.900000000001</v>
      </c>
      <c r="BS33" s="101"/>
      <c r="BT33" s="101">
        <v>53.9</v>
      </c>
      <c r="BU33" s="101"/>
      <c r="BV33" s="101"/>
      <c r="BW33" s="101">
        <v>33098.199999999953</v>
      </c>
      <c r="BX33" s="106">
        <v>97201.999999999884</v>
      </c>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row>
    <row r="34" spans="1:150" s="10" customFormat="1" ht="108" x14ac:dyDescent="0.25">
      <c r="A34" s="97">
        <v>19</v>
      </c>
      <c r="B34" s="98" t="s">
        <v>170</v>
      </c>
      <c r="C34" s="98" t="s">
        <v>171</v>
      </c>
      <c r="D34" s="99" t="s">
        <v>208</v>
      </c>
      <c r="E34" s="125" t="s">
        <v>136</v>
      </c>
      <c r="F34" s="37" t="s">
        <v>137</v>
      </c>
      <c r="G34" s="37"/>
      <c r="H34" s="126">
        <v>3488.9</v>
      </c>
      <c r="I34" s="100">
        <v>7515.3</v>
      </c>
      <c r="J34" s="101">
        <v>424077</v>
      </c>
      <c r="K34" s="101">
        <v>412109.3</v>
      </c>
      <c r="L34" s="101">
        <v>2832.5</v>
      </c>
      <c r="M34" s="101">
        <v>17528.7</v>
      </c>
      <c r="N34" s="101"/>
      <c r="O34" s="101"/>
      <c r="P34" s="101">
        <v>429832.1</v>
      </c>
      <c r="Q34" s="101">
        <v>428048.1</v>
      </c>
      <c r="R34" s="101"/>
      <c r="S34" s="101"/>
      <c r="T34" s="101">
        <v>566.29999999999995</v>
      </c>
      <c r="U34" s="101">
        <v>9105.2000000000007</v>
      </c>
      <c r="V34" s="127">
        <v>61912</v>
      </c>
      <c r="W34" s="102"/>
      <c r="X34" s="127">
        <v>4287.7</v>
      </c>
      <c r="Y34" s="102">
        <v>4287.7</v>
      </c>
      <c r="Z34" s="102">
        <v>0</v>
      </c>
      <c r="AA34" s="103">
        <f t="shared" si="0"/>
        <v>37</v>
      </c>
      <c r="AB34" s="100">
        <v>3</v>
      </c>
      <c r="AC34" s="100">
        <v>23</v>
      </c>
      <c r="AD34" s="100">
        <v>11</v>
      </c>
      <c r="AE34" s="102">
        <v>178.7</v>
      </c>
      <c r="AF34" s="102">
        <v>180.6</v>
      </c>
      <c r="AG34" s="102">
        <v>114.9</v>
      </c>
      <c r="AH34" s="102">
        <v>121.8</v>
      </c>
      <c r="AI34" s="102">
        <v>94.8</v>
      </c>
      <c r="AJ34" s="102">
        <v>101.7</v>
      </c>
      <c r="AK34" s="104">
        <f t="shared" si="1"/>
        <v>96461.2</v>
      </c>
      <c r="AL34" s="104">
        <f t="shared" si="1"/>
        <v>96461.2</v>
      </c>
      <c r="AM34" s="101">
        <v>85217.2</v>
      </c>
      <c r="AN34" s="101">
        <v>85217.2</v>
      </c>
      <c r="AO34" s="101">
        <v>0</v>
      </c>
      <c r="AP34" s="101">
        <v>0</v>
      </c>
      <c r="AQ34" s="101">
        <v>11244</v>
      </c>
      <c r="AR34" s="101">
        <v>11244</v>
      </c>
      <c r="AS34" s="104">
        <f t="shared" si="2"/>
        <v>96461.2</v>
      </c>
      <c r="AT34" s="104">
        <f t="shared" si="2"/>
        <v>87392.4</v>
      </c>
      <c r="AU34" s="101">
        <v>96461.2</v>
      </c>
      <c r="AV34" s="101">
        <v>87392.4</v>
      </c>
      <c r="AW34" s="101"/>
      <c r="AX34" s="101"/>
      <c r="AY34" s="101"/>
      <c r="AZ34" s="101"/>
      <c r="BA34" s="104">
        <f t="shared" si="3"/>
        <v>0</v>
      </c>
      <c r="BB34" s="105"/>
      <c r="BC34" s="105"/>
      <c r="BD34" s="105"/>
      <c r="BE34" s="104">
        <f t="shared" si="4"/>
        <v>120</v>
      </c>
      <c r="BF34" s="104">
        <f t="shared" si="4"/>
        <v>9105.1999999999989</v>
      </c>
      <c r="BG34" s="101"/>
      <c r="BH34" s="101"/>
      <c r="BI34" s="101"/>
      <c r="BJ34" s="101">
        <v>322.8</v>
      </c>
      <c r="BK34" s="101"/>
      <c r="BL34" s="101"/>
      <c r="BM34" s="101">
        <v>120</v>
      </c>
      <c r="BN34" s="101">
        <v>8782.4</v>
      </c>
      <c r="BO34" s="104">
        <f t="shared" si="5"/>
        <v>120</v>
      </c>
      <c r="BP34" s="104">
        <f t="shared" si="5"/>
        <v>5845.4</v>
      </c>
      <c r="BQ34" s="101"/>
      <c r="BR34" s="101"/>
      <c r="BS34" s="101"/>
      <c r="BT34" s="101">
        <v>5151.8999999999996</v>
      </c>
      <c r="BU34" s="101">
        <v>120</v>
      </c>
      <c r="BV34" s="101">
        <v>693.5</v>
      </c>
      <c r="BW34" s="101">
        <v>1108.9999999999854</v>
      </c>
      <c r="BX34" s="106">
        <v>10177.799999999988</v>
      </c>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row>
    <row r="35" spans="1:150" s="10" customFormat="1" ht="108" x14ac:dyDescent="0.25">
      <c r="A35" s="97">
        <v>20</v>
      </c>
      <c r="B35" s="98" t="s">
        <v>172</v>
      </c>
      <c r="C35" s="98" t="s">
        <v>173</v>
      </c>
      <c r="D35" s="99" t="s">
        <v>208</v>
      </c>
      <c r="E35" s="125" t="s">
        <v>136</v>
      </c>
      <c r="F35" s="37" t="s">
        <v>137</v>
      </c>
      <c r="G35" s="37" t="s">
        <v>137</v>
      </c>
      <c r="H35" s="126">
        <v>699412</v>
      </c>
      <c r="I35" s="100">
        <v>701228</v>
      </c>
      <c r="J35" s="101">
        <v>66504</v>
      </c>
      <c r="K35" s="101">
        <v>66504</v>
      </c>
      <c r="L35" s="101"/>
      <c r="M35" s="101"/>
      <c r="N35" s="101">
        <v>7161</v>
      </c>
      <c r="O35" s="101">
        <v>72198</v>
      </c>
      <c r="P35" s="101">
        <v>766011</v>
      </c>
      <c r="Q35" s="101">
        <v>778771</v>
      </c>
      <c r="R35" s="101"/>
      <c r="S35" s="101"/>
      <c r="T35" s="101">
        <v>7066</v>
      </c>
      <c r="U35" s="101">
        <v>61159</v>
      </c>
      <c r="V35" s="127">
        <v>962.2</v>
      </c>
      <c r="W35" s="102"/>
      <c r="X35" s="127">
        <v>1344.8</v>
      </c>
      <c r="Y35" s="102">
        <v>1344.8</v>
      </c>
      <c r="Z35" s="102"/>
      <c r="AA35" s="103">
        <f t="shared" si="0"/>
        <v>91</v>
      </c>
      <c r="AB35" s="100">
        <v>3</v>
      </c>
      <c r="AC35" s="100">
        <v>75</v>
      </c>
      <c r="AD35" s="100">
        <v>13</v>
      </c>
      <c r="AE35" s="102">
        <v>169</v>
      </c>
      <c r="AF35" s="102">
        <v>339</v>
      </c>
      <c r="AG35" s="102">
        <v>80</v>
      </c>
      <c r="AH35" s="102">
        <v>126</v>
      </c>
      <c r="AI35" s="102">
        <v>119</v>
      </c>
      <c r="AJ35" s="102">
        <v>139</v>
      </c>
      <c r="AK35" s="104">
        <f t="shared" si="1"/>
        <v>223887.69999999998</v>
      </c>
      <c r="AL35" s="104">
        <f t="shared" si="1"/>
        <v>244945.69999999998</v>
      </c>
      <c r="AM35" s="101">
        <v>215789.9</v>
      </c>
      <c r="AN35" s="101">
        <v>235979.9</v>
      </c>
      <c r="AO35" s="101">
        <v>4451.8</v>
      </c>
      <c r="AP35" s="101">
        <v>4955.8</v>
      </c>
      <c r="AQ35" s="101">
        <v>3646</v>
      </c>
      <c r="AR35" s="101">
        <v>4010</v>
      </c>
      <c r="AS35" s="104">
        <f t="shared" si="2"/>
        <v>223887.7</v>
      </c>
      <c r="AT35" s="104">
        <f t="shared" si="2"/>
        <v>193518.5</v>
      </c>
      <c r="AU35" s="101">
        <v>223887.7</v>
      </c>
      <c r="AV35" s="101">
        <v>193518.5</v>
      </c>
      <c r="AW35" s="101"/>
      <c r="AX35" s="101"/>
      <c r="AY35" s="101">
        <v>12936</v>
      </c>
      <c r="AZ35" s="101">
        <v>-1992</v>
      </c>
      <c r="BA35" s="104">
        <f t="shared" si="3"/>
        <v>14928</v>
      </c>
      <c r="BB35" s="105"/>
      <c r="BC35" s="105"/>
      <c r="BD35" s="105"/>
      <c r="BE35" s="104">
        <f t="shared" si="4"/>
        <v>0</v>
      </c>
      <c r="BF35" s="104">
        <f t="shared" si="4"/>
        <v>536</v>
      </c>
      <c r="BG35" s="101"/>
      <c r="BH35" s="101">
        <v>17</v>
      </c>
      <c r="BI35" s="101"/>
      <c r="BJ35" s="101">
        <v>516</v>
      </c>
      <c r="BK35" s="101"/>
      <c r="BL35" s="101">
        <v>3</v>
      </c>
      <c r="BM35" s="101">
        <v>0</v>
      </c>
      <c r="BN35" s="101"/>
      <c r="BO35" s="104">
        <f t="shared" si="5"/>
        <v>0</v>
      </c>
      <c r="BP35" s="104">
        <f t="shared" si="5"/>
        <v>14960</v>
      </c>
      <c r="BQ35" s="101"/>
      <c r="BR35" s="101">
        <v>14960</v>
      </c>
      <c r="BS35" s="101"/>
      <c r="BT35" s="101"/>
      <c r="BU35" s="101"/>
      <c r="BV35" s="101"/>
      <c r="BW35" s="101">
        <v>2986.6999999999825</v>
      </c>
      <c r="BX35" s="106">
        <v>54323.899999999965</v>
      </c>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row>
    <row r="36" spans="1:150" s="10" customFormat="1" ht="108" x14ac:dyDescent="0.25">
      <c r="A36" s="97">
        <v>21</v>
      </c>
      <c r="B36" s="98" t="s">
        <v>174</v>
      </c>
      <c r="C36" s="98" t="s">
        <v>175</v>
      </c>
      <c r="D36" s="99" t="s">
        <v>208</v>
      </c>
      <c r="E36" s="125" t="s">
        <v>136</v>
      </c>
      <c r="F36" s="37" t="s">
        <v>137</v>
      </c>
      <c r="G36" s="37" t="s">
        <v>137</v>
      </c>
      <c r="H36" s="126">
        <v>211971.8</v>
      </c>
      <c r="I36" s="100">
        <v>209386.7</v>
      </c>
      <c r="J36" s="101">
        <v>34557.1</v>
      </c>
      <c r="K36" s="101">
        <v>33623.599999999999</v>
      </c>
      <c r="L36" s="101">
        <v>44.1</v>
      </c>
      <c r="M36" s="101">
        <v>37.799999999999997</v>
      </c>
      <c r="N36" s="101">
        <v>8449.2000000000007</v>
      </c>
      <c r="O36" s="101">
        <v>4234.2</v>
      </c>
      <c r="P36" s="101">
        <v>247084.4</v>
      </c>
      <c r="Q36" s="101">
        <v>243475.20000000001</v>
      </c>
      <c r="R36" s="101"/>
      <c r="S36" s="101"/>
      <c r="T36" s="101">
        <v>7937.8</v>
      </c>
      <c r="U36" s="101">
        <v>3807.1</v>
      </c>
      <c r="V36" s="127"/>
      <c r="W36" s="102"/>
      <c r="X36" s="127">
        <v>3559.2</v>
      </c>
      <c r="Y36" s="102">
        <v>3559.2</v>
      </c>
      <c r="Z36" s="102"/>
      <c r="AA36" s="103">
        <f t="shared" si="0"/>
        <v>99</v>
      </c>
      <c r="AB36" s="100">
        <v>4</v>
      </c>
      <c r="AC36" s="100">
        <v>76</v>
      </c>
      <c r="AD36" s="100">
        <v>19</v>
      </c>
      <c r="AE36" s="102">
        <v>224</v>
      </c>
      <c r="AF36" s="102">
        <v>256.8</v>
      </c>
      <c r="AG36" s="102">
        <v>105.9</v>
      </c>
      <c r="AH36" s="102">
        <v>130.9</v>
      </c>
      <c r="AI36" s="102">
        <v>101.8</v>
      </c>
      <c r="AJ36" s="102">
        <v>119.4</v>
      </c>
      <c r="AK36" s="104">
        <f t="shared" si="1"/>
        <v>187027.40000000002</v>
      </c>
      <c r="AL36" s="104">
        <f t="shared" si="1"/>
        <v>187027.40000000002</v>
      </c>
      <c r="AM36" s="101">
        <v>183726.6</v>
      </c>
      <c r="AN36" s="101">
        <v>183726.6</v>
      </c>
      <c r="AO36" s="101">
        <v>717.1</v>
      </c>
      <c r="AP36" s="101">
        <v>717.1</v>
      </c>
      <c r="AQ36" s="101">
        <v>2583.6999999999998</v>
      </c>
      <c r="AR36" s="101">
        <v>2583.6999999999998</v>
      </c>
      <c r="AS36" s="104">
        <f t="shared" si="2"/>
        <v>187027.4</v>
      </c>
      <c r="AT36" s="104">
        <f t="shared" si="2"/>
        <v>191589.7</v>
      </c>
      <c r="AU36" s="101">
        <v>187027.4</v>
      </c>
      <c r="AV36" s="101">
        <v>191589.7</v>
      </c>
      <c r="AW36" s="101"/>
      <c r="AX36" s="101"/>
      <c r="AY36" s="101">
        <v>427.1</v>
      </c>
      <c r="AZ36" s="101">
        <v>-76.900000000000006</v>
      </c>
      <c r="BA36" s="104">
        <f t="shared" si="3"/>
        <v>504</v>
      </c>
      <c r="BB36" s="105"/>
      <c r="BC36" s="105"/>
      <c r="BD36" s="105"/>
      <c r="BE36" s="104">
        <f t="shared" si="4"/>
        <v>0</v>
      </c>
      <c r="BF36" s="104">
        <f t="shared" si="4"/>
        <v>1044.5999999999999</v>
      </c>
      <c r="BG36" s="101"/>
      <c r="BH36" s="101"/>
      <c r="BI36" s="101"/>
      <c r="BJ36" s="101"/>
      <c r="BK36" s="101"/>
      <c r="BL36" s="101"/>
      <c r="BM36" s="101">
        <v>0</v>
      </c>
      <c r="BN36" s="101">
        <v>1044.5999999999999</v>
      </c>
      <c r="BO36" s="104">
        <f t="shared" si="5"/>
        <v>0</v>
      </c>
      <c r="BP36" s="104">
        <f t="shared" si="5"/>
        <v>634.1</v>
      </c>
      <c r="BQ36" s="101"/>
      <c r="BR36" s="101"/>
      <c r="BS36" s="101"/>
      <c r="BT36" s="101">
        <v>634.1</v>
      </c>
      <c r="BU36" s="101"/>
      <c r="BV36" s="101"/>
      <c r="BW36" s="101">
        <v>7935.5</v>
      </c>
      <c r="BX36" s="106">
        <v>3373.2000000000116</v>
      </c>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row>
    <row r="37" spans="1:150" s="10" customFormat="1" ht="108" x14ac:dyDescent="0.25">
      <c r="A37" s="97">
        <v>22</v>
      </c>
      <c r="B37" s="98" t="s">
        <v>176</v>
      </c>
      <c r="C37" s="98" t="s">
        <v>177</v>
      </c>
      <c r="D37" s="99" t="s">
        <v>208</v>
      </c>
      <c r="E37" s="125" t="s">
        <v>136</v>
      </c>
      <c r="F37" s="37" t="s">
        <v>137</v>
      </c>
      <c r="G37" s="37" t="s">
        <v>137</v>
      </c>
      <c r="H37" s="126">
        <v>11979</v>
      </c>
      <c r="I37" s="100">
        <v>12123</v>
      </c>
      <c r="J37" s="101"/>
      <c r="K37" s="101"/>
      <c r="L37" s="101"/>
      <c r="M37" s="101"/>
      <c r="N37" s="101">
        <v>14455</v>
      </c>
      <c r="O37" s="101">
        <v>18916</v>
      </c>
      <c r="P37" s="101">
        <v>25600</v>
      </c>
      <c r="Q37" s="101">
        <v>30684</v>
      </c>
      <c r="R37" s="101"/>
      <c r="S37" s="101"/>
      <c r="T37" s="101">
        <v>834</v>
      </c>
      <c r="U37" s="101">
        <v>355</v>
      </c>
      <c r="V37" s="127"/>
      <c r="W37" s="102"/>
      <c r="X37" s="127">
        <v>3559.2</v>
      </c>
      <c r="Y37" s="102">
        <v>3559.2</v>
      </c>
      <c r="Z37" s="102"/>
      <c r="AA37" s="103">
        <f t="shared" si="0"/>
        <v>47</v>
      </c>
      <c r="AB37" s="100">
        <v>4</v>
      </c>
      <c r="AC37" s="100">
        <v>32</v>
      </c>
      <c r="AD37" s="100">
        <v>11</v>
      </c>
      <c r="AE37" s="102">
        <v>305</v>
      </c>
      <c r="AF37" s="102">
        <v>506</v>
      </c>
      <c r="AG37" s="102">
        <v>140</v>
      </c>
      <c r="AH37" s="102">
        <v>208</v>
      </c>
      <c r="AI37" s="102">
        <v>152</v>
      </c>
      <c r="AJ37" s="102">
        <v>196</v>
      </c>
      <c r="AK37" s="104">
        <f t="shared" si="1"/>
        <v>153336.79999999999</v>
      </c>
      <c r="AL37" s="104">
        <f t="shared" si="1"/>
        <v>153336.79999999999</v>
      </c>
      <c r="AM37" s="101">
        <v>151212.79999999999</v>
      </c>
      <c r="AN37" s="101">
        <v>151212.79999999999</v>
      </c>
      <c r="AO37" s="101">
        <v>2124</v>
      </c>
      <c r="AP37" s="101">
        <v>2124</v>
      </c>
      <c r="AQ37" s="101">
        <v>0</v>
      </c>
      <c r="AR37" s="101">
        <v>0</v>
      </c>
      <c r="AS37" s="104">
        <f t="shared" si="2"/>
        <v>153336.79999999999</v>
      </c>
      <c r="AT37" s="104">
        <f t="shared" si="2"/>
        <v>147261.29999999999</v>
      </c>
      <c r="AU37" s="101">
        <v>153336.79999999999</v>
      </c>
      <c r="AV37" s="101">
        <v>147261.29999999999</v>
      </c>
      <c r="AW37" s="101"/>
      <c r="AX37" s="101"/>
      <c r="AY37" s="101">
        <v>6478</v>
      </c>
      <c r="AZ37" s="101">
        <v>-1538</v>
      </c>
      <c r="BA37" s="104">
        <f t="shared" si="3"/>
        <v>8016</v>
      </c>
      <c r="BB37" s="105"/>
      <c r="BC37" s="105"/>
      <c r="BD37" s="105"/>
      <c r="BE37" s="104">
        <f t="shared" si="4"/>
        <v>0</v>
      </c>
      <c r="BF37" s="104">
        <f t="shared" si="4"/>
        <v>330</v>
      </c>
      <c r="BG37" s="101"/>
      <c r="BH37" s="101">
        <v>330</v>
      </c>
      <c r="BI37" s="101"/>
      <c r="BJ37" s="101"/>
      <c r="BK37" s="101"/>
      <c r="BL37" s="101"/>
      <c r="BM37" s="101">
        <v>0</v>
      </c>
      <c r="BN37" s="101"/>
      <c r="BO37" s="104">
        <f t="shared" si="5"/>
        <v>0</v>
      </c>
      <c r="BP37" s="104">
        <f t="shared" si="5"/>
        <v>2087</v>
      </c>
      <c r="BQ37" s="101"/>
      <c r="BR37" s="101"/>
      <c r="BS37" s="101"/>
      <c r="BT37" s="101">
        <v>2087</v>
      </c>
      <c r="BU37" s="101"/>
      <c r="BV37" s="101"/>
      <c r="BW37" s="101">
        <v>9653.8000000000175</v>
      </c>
      <c r="BX37" s="106">
        <v>15729.299999999988</v>
      </c>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row>
    <row r="38" spans="1:150" s="10" customFormat="1" ht="108" x14ac:dyDescent="0.25">
      <c r="A38" s="97">
        <v>23</v>
      </c>
      <c r="B38" s="98" t="s">
        <v>178</v>
      </c>
      <c r="C38" s="98" t="s">
        <v>179</v>
      </c>
      <c r="D38" s="99" t="s">
        <v>208</v>
      </c>
      <c r="E38" s="125" t="s">
        <v>136</v>
      </c>
      <c r="F38" s="37" t="s">
        <v>137</v>
      </c>
      <c r="G38" s="37" t="s">
        <v>137</v>
      </c>
      <c r="H38" s="126">
        <v>111111</v>
      </c>
      <c r="I38" s="100">
        <v>110861.5</v>
      </c>
      <c r="J38" s="101">
        <v>279019.7</v>
      </c>
      <c r="K38" s="101">
        <v>263805.59999999998</v>
      </c>
      <c r="L38" s="101"/>
      <c r="M38" s="101"/>
      <c r="N38" s="101">
        <v>15058.2</v>
      </c>
      <c r="O38" s="101">
        <v>92705.2</v>
      </c>
      <c r="P38" s="101">
        <v>403927.1</v>
      </c>
      <c r="Q38" s="101">
        <v>373854</v>
      </c>
      <c r="R38" s="101"/>
      <c r="S38" s="101"/>
      <c r="T38" s="101">
        <v>1261.8</v>
      </c>
      <c r="U38" s="101">
        <v>93518.3</v>
      </c>
      <c r="V38" s="127">
        <v>10133.6</v>
      </c>
      <c r="W38" s="102"/>
      <c r="X38" s="127">
        <v>2796.8</v>
      </c>
      <c r="Y38" s="102">
        <v>2796.8</v>
      </c>
      <c r="Z38" s="102"/>
      <c r="AA38" s="103">
        <f t="shared" si="0"/>
        <v>230</v>
      </c>
      <c r="AB38" s="100">
        <v>9</v>
      </c>
      <c r="AC38" s="100">
        <v>186</v>
      </c>
      <c r="AD38" s="100">
        <v>35</v>
      </c>
      <c r="AE38" s="102">
        <v>255.3</v>
      </c>
      <c r="AF38" s="102">
        <v>255.3</v>
      </c>
      <c r="AG38" s="102">
        <v>166.7</v>
      </c>
      <c r="AH38" s="102">
        <v>166.7</v>
      </c>
      <c r="AI38" s="102">
        <v>105.9</v>
      </c>
      <c r="AJ38" s="102">
        <v>105.9</v>
      </c>
      <c r="AK38" s="104">
        <f t="shared" si="1"/>
        <v>604366.19999999995</v>
      </c>
      <c r="AL38" s="104">
        <f t="shared" si="1"/>
        <v>604366.19999999995</v>
      </c>
      <c r="AM38" s="101">
        <v>503961</v>
      </c>
      <c r="AN38" s="101">
        <v>503961</v>
      </c>
      <c r="AO38" s="101">
        <v>11729.4</v>
      </c>
      <c r="AP38" s="101">
        <v>11729.4</v>
      </c>
      <c r="AQ38" s="101">
        <v>88675.799999999988</v>
      </c>
      <c r="AR38" s="101">
        <v>88675.799999999988</v>
      </c>
      <c r="AS38" s="104">
        <f t="shared" si="2"/>
        <v>604366.19999999995</v>
      </c>
      <c r="AT38" s="104">
        <f t="shared" si="2"/>
        <v>526399.30000000005</v>
      </c>
      <c r="AU38" s="101">
        <v>604366.19999999995</v>
      </c>
      <c r="AV38" s="101">
        <v>526399.30000000005</v>
      </c>
      <c r="AW38" s="101"/>
      <c r="AX38" s="101"/>
      <c r="AY38" s="101"/>
      <c r="AZ38" s="101"/>
      <c r="BA38" s="104">
        <f t="shared" si="3"/>
        <v>0</v>
      </c>
      <c r="BB38" s="105"/>
      <c r="BC38" s="105"/>
      <c r="BD38" s="105"/>
      <c r="BE38" s="104">
        <f t="shared" si="4"/>
        <v>0</v>
      </c>
      <c r="BF38" s="104">
        <f t="shared" si="4"/>
        <v>0</v>
      </c>
      <c r="BG38" s="101"/>
      <c r="BH38" s="101"/>
      <c r="BI38" s="101"/>
      <c r="BJ38" s="101"/>
      <c r="BK38" s="101"/>
      <c r="BL38" s="101"/>
      <c r="BM38" s="101"/>
      <c r="BN38" s="101"/>
      <c r="BO38" s="104">
        <f t="shared" si="5"/>
        <v>0</v>
      </c>
      <c r="BP38" s="104">
        <f t="shared" si="5"/>
        <v>0</v>
      </c>
      <c r="BQ38" s="101"/>
      <c r="BR38" s="101"/>
      <c r="BS38" s="101"/>
      <c r="BT38" s="101"/>
      <c r="BU38" s="101"/>
      <c r="BV38" s="101"/>
      <c r="BW38" s="101">
        <v>14286.399999999965</v>
      </c>
      <c r="BX38" s="106">
        <v>92253.300000000047</v>
      </c>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row>
    <row r="39" spans="1:150" s="10" customFormat="1" ht="108" x14ac:dyDescent="0.25">
      <c r="A39" s="97">
        <v>24</v>
      </c>
      <c r="B39" s="98" t="s">
        <v>180</v>
      </c>
      <c r="C39" s="98" t="s">
        <v>175</v>
      </c>
      <c r="D39" s="99" t="s">
        <v>208</v>
      </c>
      <c r="E39" s="125" t="s">
        <v>136</v>
      </c>
      <c r="F39" s="37" t="s">
        <v>137</v>
      </c>
      <c r="G39" s="37" t="s">
        <v>137</v>
      </c>
      <c r="H39" s="126">
        <v>29993.4</v>
      </c>
      <c r="I39" s="100">
        <v>29866.9</v>
      </c>
      <c r="J39" s="101"/>
      <c r="K39" s="101"/>
      <c r="L39" s="101"/>
      <c r="M39" s="101"/>
      <c r="N39" s="101">
        <v>868.5</v>
      </c>
      <c r="O39" s="101">
        <v>2171.5</v>
      </c>
      <c r="P39" s="101">
        <v>29993.4</v>
      </c>
      <c r="Q39" s="101">
        <v>29930.3</v>
      </c>
      <c r="R39" s="101"/>
      <c r="S39" s="101"/>
      <c r="T39" s="101">
        <v>868.5</v>
      </c>
      <c r="U39" s="101">
        <v>2108.1</v>
      </c>
      <c r="V39" s="127"/>
      <c r="W39" s="102"/>
      <c r="X39" s="127"/>
      <c r="Y39" s="102">
        <v>0</v>
      </c>
      <c r="Z39" s="102"/>
      <c r="AA39" s="103">
        <f t="shared" si="0"/>
        <v>64</v>
      </c>
      <c r="AB39" s="100">
        <v>11</v>
      </c>
      <c r="AC39" s="100">
        <v>44</v>
      </c>
      <c r="AD39" s="100">
        <v>9</v>
      </c>
      <c r="AE39" s="102">
        <v>145.69999999999999</v>
      </c>
      <c r="AF39" s="102">
        <v>157.9</v>
      </c>
      <c r="AG39" s="102">
        <v>102.5</v>
      </c>
      <c r="AH39" s="102">
        <v>127.2</v>
      </c>
      <c r="AI39" s="102">
        <v>99.8</v>
      </c>
      <c r="AJ39" s="102">
        <v>103.5</v>
      </c>
      <c r="AK39" s="104">
        <f t="shared" si="1"/>
        <v>135603.1</v>
      </c>
      <c r="AL39" s="104">
        <f t="shared" si="1"/>
        <v>135603.1</v>
      </c>
      <c r="AM39" s="101">
        <v>131018.7</v>
      </c>
      <c r="AN39" s="101">
        <v>131018.7</v>
      </c>
      <c r="AO39" s="101">
        <v>768.3</v>
      </c>
      <c r="AP39" s="101">
        <v>768.3</v>
      </c>
      <c r="AQ39" s="101">
        <v>3816.1</v>
      </c>
      <c r="AR39" s="101">
        <v>3816.1</v>
      </c>
      <c r="AS39" s="104">
        <f t="shared" si="2"/>
        <v>135603.1</v>
      </c>
      <c r="AT39" s="104">
        <f t="shared" si="2"/>
        <v>134265.70000000001</v>
      </c>
      <c r="AU39" s="101">
        <v>135603.1</v>
      </c>
      <c r="AV39" s="101">
        <v>134265.70000000001</v>
      </c>
      <c r="AW39" s="101"/>
      <c r="AX39" s="101"/>
      <c r="AY39" s="101">
        <v>352.2</v>
      </c>
      <c r="AZ39" s="101">
        <v>-63.4</v>
      </c>
      <c r="BA39" s="104">
        <f t="shared" si="3"/>
        <v>415.59999999999997</v>
      </c>
      <c r="BB39" s="105"/>
      <c r="BC39" s="105"/>
      <c r="BD39" s="105"/>
      <c r="BE39" s="104">
        <f t="shared" si="4"/>
        <v>0</v>
      </c>
      <c r="BF39" s="104">
        <f t="shared" si="4"/>
        <v>354.4</v>
      </c>
      <c r="BG39" s="101"/>
      <c r="BH39" s="101"/>
      <c r="BI39" s="101"/>
      <c r="BJ39" s="101"/>
      <c r="BK39" s="101"/>
      <c r="BL39" s="101"/>
      <c r="BM39" s="101">
        <v>0</v>
      </c>
      <c r="BN39" s="101">
        <v>354.4</v>
      </c>
      <c r="BO39" s="104">
        <f t="shared" si="5"/>
        <v>0</v>
      </c>
      <c r="BP39" s="104">
        <f t="shared" si="5"/>
        <v>79.599999999999994</v>
      </c>
      <c r="BQ39" s="101"/>
      <c r="BR39" s="101"/>
      <c r="BS39" s="101"/>
      <c r="BT39" s="101">
        <v>79.599999999999994</v>
      </c>
      <c r="BU39" s="101"/>
      <c r="BV39" s="101"/>
      <c r="BW39" s="101">
        <v>529.89999999999418</v>
      </c>
      <c r="BX39" s="106">
        <v>1867.2999999999884</v>
      </c>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row>
    <row r="40" spans="1:150" s="10" customFormat="1" ht="108" x14ac:dyDescent="0.25">
      <c r="A40" s="97">
        <v>25</v>
      </c>
      <c r="B40" s="98" t="s">
        <v>181</v>
      </c>
      <c r="C40" s="98" t="s">
        <v>182</v>
      </c>
      <c r="D40" s="99" t="s">
        <v>208</v>
      </c>
      <c r="E40" s="125" t="s">
        <v>136</v>
      </c>
      <c r="F40" s="37" t="s">
        <v>137</v>
      </c>
      <c r="G40" s="37" t="s">
        <v>137</v>
      </c>
      <c r="H40" s="126">
        <v>323989</v>
      </c>
      <c r="I40" s="100">
        <v>12304</v>
      </c>
      <c r="J40" s="101"/>
      <c r="K40" s="101">
        <v>311685</v>
      </c>
      <c r="L40" s="101"/>
      <c r="M40" s="101"/>
      <c r="N40" s="101">
        <v>23932</v>
      </c>
      <c r="O40" s="101">
        <v>27307</v>
      </c>
      <c r="P40" s="101">
        <v>339175</v>
      </c>
      <c r="Q40" s="101">
        <v>339479</v>
      </c>
      <c r="R40" s="101"/>
      <c r="S40" s="101"/>
      <c r="T40" s="101">
        <v>8746</v>
      </c>
      <c r="U40" s="101">
        <v>11817</v>
      </c>
      <c r="V40" s="127"/>
      <c r="W40" s="102"/>
      <c r="X40" s="127">
        <v>1246.7</v>
      </c>
      <c r="Y40" s="102">
        <v>1246.7</v>
      </c>
      <c r="Z40" s="102"/>
      <c r="AA40" s="103">
        <f t="shared" si="0"/>
        <v>50</v>
      </c>
      <c r="AB40" s="100">
        <v>4</v>
      </c>
      <c r="AC40" s="100">
        <v>41</v>
      </c>
      <c r="AD40" s="100">
        <v>5</v>
      </c>
      <c r="AE40" s="102">
        <v>167</v>
      </c>
      <c r="AF40" s="102">
        <v>217</v>
      </c>
      <c r="AG40" s="102">
        <v>99.8</v>
      </c>
      <c r="AH40" s="102">
        <v>131.4</v>
      </c>
      <c r="AI40" s="102">
        <v>102.2</v>
      </c>
      <c r="AJ40" s="102">
        <v>114.9</v>
      </c>
      <c r="AK40" s="104">
        <f t="shared" si="1"/>
        <v>94201.2</v>
      </c>
      <c r="AL40" s="104">
        <f t="shared" si="1"/>
        <v>94201.2</v>
      </c>
      <c r="AM40" s="101">
        <v>89213</v>
      </c>
      <c r="AN40" s="101">
        <v>89213</v>
      </c>
      <c r="AO40" s="101">
        <v>4221.8999999999996</v>
      </c>
      <c r="AP40" s="101">
        <v>4090.8</v>
      </c>
      <c r="AQ40" s="101">
        <v>766.3</v>
      </c>
      <c r="AR40" s="101">
        <v>897.4</v>
      </c>
      <c r="AS40" s="104">
        <f t="shared" si="2"/>
        <v>94201.2</v>
      </c>
      <c r="AT40" s="104">
        <f t="shared" si="2"/>
        <v>90825.600000000006</v>
      </c>
      <c r="AU40" s="101">
        <v>94201.2</v>
      </c>
      <c r="AV40" s="101">
        <v>90825.600000000006</v>
      </c>
      <c r="AW40" s="101"/>
      <c r="AX40" s="101"/>
      <c r="AY40" s="101">
        <v>380.4</v>
      </c>
      <c r="AZ40" s="101">
        <v>-76.099999999999994</v>
      </c>
      <c r="BA40" s="104">
        <f t="shared" si="3"/>
        <v>456.5</v>
      </c>
      <c r="BB40" s="105"/>
      <c r="BC40" s="105"/>
      <c r="BD40" s="105"/>
      <c r="BE40" s="104">
        <f t="shared" si="4"/>
        <v>0</v>
      </c>
      <c r="BF40" s="104">
        <f t="shared" si="4"/>
        <v>11817</v>
      </c>
      <c r="BG40" s="101"/>
      <c r="BH40" s="101"/>
      <c r="BI40" s="101"/>
      <c r="BJ40" s="101">
        <v>2255</v>
      </c>
      <c r="BK40" s="101"/>
      <c r="BL40" s="101"/>
      <c r="BM40" s="101">
        <v>0</v>
      </c>
      <c r="BN40" s="101">
        <v>9562</v>
      </c>
      <c r="BO40" s="104">
        <f t="shared" si="5"/>
        <v>0</v>
      </c>
      <c r="BP40" s="104">
        <f t="shared" si="5"/>
        <v>11488</v>
      </c>
      <c r="BQ40" s="101"/>
      <c r="BR40" s="101">
        <v>11488</v>
      </c>
      <c r="BS40" s="101"/>
      <c r="BT40" s="101"/>
      <c r="BU40" s="101"/>
      <c r="BV40" s="101"/>
      <c r="BW40" s="101">
        <v>12444.099999999991</v>
      </c>
      <c r="BX40" s="106">
        <v>15819.699999999983</v>
      </c>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row>
    <row r="41" spans="1:150" s="10" customFormat="1" ht="108" x14ac:dyDescent="0.25">
      <c r="A41" s="97">
        <v>26</v>
      </c>
      <c r="B41" s="98" t="s">
        <v>183</v>
      </c>
      <c r="C41" s="98" t="s">
        <v>184</v>
      </c>
      <c r="D41" s="99" t="s">
        <v>208</v>
      </c>
      <c r="E41" s="125" t="s">
        <v>136</v>
      </c>
      <c r="F41" s="37" t="s">
        <v>137</v>
      </c>
      <c r="G41" s="37" t="s">
        <v>137</v>
      </c>
      <c r="H41" s="126">
        <v>8544.9</v>
      </c>
      <c r="I41" s="100">
        <v>9773.1</v>
      </c>
      <c r="J41" s="101"/>
      <c r="K41" s="101"/>
      <c r="L41" s="101"/>
      <c r="M41" s="101"/>
      <c r="N41" s="101">
        <v>2080.5</v>
      </c>
      <c r="O41" s="101">
        <v>1197.7</v>
      </c>
      <c r="P41" s="101">
        <v>9664</v>
      </c>
      <c r="Q41" s="101">
        <v>9920.2999999999993</v>
      </c>
      <c r="R41" s="101"/>
      <c r="S41" s="101"/>
      <c r="T41" s="101">
        <v>961.4</v>
      </c>
      <c r="U41" s="101">
        <v>1050.5</v>
      </c>
      <c r="V41" s="127"/>
      <c r="W41" s="102"/>
      <c r="X41" s="127"/>
      <c r="Y41" s="102"/>
      <c r="Z41" s="102"/>
      <c r="AA41" s="103">
        <f t="shared" si="0"/>
        <v>65</v>
      </c>
      <c r="AB41" s="100">
        <v>6</v>
      </c>
      <c r="AC41" s="100">
        <v>53</v>
      </c>
      <c r="AD41" s="100">
        <v>6</v>
      </c>
      <c r="AE41" s="102">
        <v>174.6</v>
      </c>
      <c r="AF41" s="102">
        <v>190.7</v>
      </c>
      <c r="AG41" s="102">
        <v>98.6</v>
      </c>
      <c r="AH41" s="102">
        <v>99.3</v>
      </c>
      <c r="AI41" s="102">
        <v>97.8</v>
      </c>
      <c r="AJ41" s="102">
        <v>106.6</v>
      </c>
      <c r="AK41" s="104">
        <f t="shared" si="1"/>
        <v>121331.6</v>
      </c>
      <c r="AL41" s="104">
        <f t="shared" si="1"/>
        <v>121331.6</v>
      </c>
      <c r="AM41" s="101">
        <v>118071.6</v>
      </c>
      <c r="AN41" s="101">
        <v>118071.6</v>
      </c>
      <c r="AO41" s="101">
        <v>3260</v>
      </c>
      <c r="AP41" s="101">
        <v>3260</v>
      </c>
      <c r="AQ41" s="101">
        <v>0</v>
      </c>
      <c r="AR41" s="101">
        <v>0</v>
      </c>
      <c r="AS41" s="104">
        <f t="shared" si="2"/>
        <v>121331.6</v>
      </c>
      <c r="AT41" s="104">
        <f t="shared" si="2"/>
        <v>121730.8</v>
      </c>
      <c r="AU41" s="101">
        <v>121331.6</v>
      </c>
      <c r="AV41" s="101">
        <v>121730.8</v>
      </c>
      <c r="AW41" s="101"/>
      <c r="AX41" s="101"/>
      <c r="AY41" s="101">
        <v>147.19999999999999</v>
      </c>
      <c r="AZ41" s="101">
        <v>-26.5</v>
      </c>
      <c r="BA41" s="104">
        <f t="shared" si="3"/>
        <v>173.7</v>
      </c>
      <c r="BB41" s="105"/>
      <c r="BC41" s="105"/>
      <c r="BD41" s="105"/>
      <c r="BE41" s="104">
        <f t="shared" si="4"/>
        <v>0</v>
      </c>
      <c r="BF41" s="104">
        <f t="shared" si="4"/>
        <v>689.5</v>
      </c>
      <c r="BG41" s="101"/>
      <c r="BH41" s="101">
        <v>457.1</v>
      </c>
      <c r="BI41" s="101"/>
      <c r="BJ41" s="101">
        <v>190.4</v>
      </c>
      <c r="BK41" s="101"/>
      <c r="BL41" s="101"/>
      <c r="BM41" s="101">
        <v>0</v>
      </c>
      <c r="BN41" s="101">
        <v>42</v>
      </c>
      <c r="BO41" s="104">
        <f t="shared" si="5"/>
        <v>0</v>
      </c>
      <c r="BP41" s="104">
        <f t="shared" si="5"/>
        <v>0</v>
      </c>
      <c r="BQ41" s="101"/>
      <c r="BR41" s="101"/>
      <c r="BS41" s="101"/>
      <c r="BT41" s="101"/>
      <c r="BU41" s="101"/>
      <c r="BV41" s="101"/>
      <c r="BW41" s="101">
        <v>1426.8999999999796</v>
      </c>
      <c r="BX41" s="106">
        <v>1027.699999999968</v>
      </c>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row>
    <row r="42" spans="1:150" s="10" customFormat="1" ht="108" x14ac:dyDescent="0.25">
      <c r="A42" s="97">
        <v>27</v>
      </c>
      <c r="B42" s="98" t="s">
        <v>185</v>
      </c>
      <c r="C42" s="98" t="s">
        <v>182</v>
      </c>
      <c r="D42" s="99" t="s">
        <v>208</v>
      </c>
      <c r="E42" s="125" t="s">
        <v>136</v>
      </c>
      <c r="F42" s="37" t="s">
        <v>137</v>
      </c>
      <c r="G42" s="37"/>
      <c r="H42" s="126">
        <v>14171</v>
      </c>
      <c r="I42" s="100">
        <v>15071</v>
      </c>
      <c r="J42" s="101"/>
      <c r="K42" s="101"/>
      <c r="L42" s="101"/>
      <c r="M42" s="101"/>
      <c r="N42" s="101">
        <v>22937</v>
      </c>
      <c r="O42" s="101">
        <v>23947</v>
      </c>
      <c r="P42" s="101">
        <v>15060</v>
      </c>
      <c r="Q42" s="101">
        <v>16020</v>
      </c>
      <c r="R42" s="101"/>
      <c r="S42" s="101"/>
      <c r="T42" s="101">
        <v>22048</v>
      </c>
      <c r="U42" s="101">
        <v>22998</v>
      </c>
      <c r="V42" s="127"/>
      <c r="W42" s="102"/>
      <c r="X42" s="127">
        <v>592.20000000000005</v>
      </c>
      <c r="Y42" s="102">
        <v>592.20000000000005</v>
      </c>
      <c r="Z42" s="102"/>
      <c r="AA42" s="103">
        <f t="shared" si="0"/>
        <v>64</v>
      </c>
      <c r="AB42" s="100">
        <v>4</v>
      </c>
      <c r="AC42" s="100">
        <v>52</v>
      </c>
      <c r="AD42" s="100">
        <v>8</v>
      </c>
      <c r="AE42" s="102">
        <v>235</v>
      </c>
      <c r="AF42" s="102">
        <v>278.60000000000002</v>
      </c>
      <c r="AG42" s="102">
        <v>102.5</v>
      </c>
      <c r="AH42" s="102">
        <v>146.80000000000001</v>
      </c>
      <c r="AI42" s="102">
        <v>99.9</v>
      </c>
      <c r="AJ42" s="102">
        <v>108.8</v>
      </c>
      <c r="AK42" s="104">
        <f t="shared" si="1"/>
        <v>114623</v>
      </c>
      <c r="AL42" s="104">
        <f t="shared" si="1"/>
        <v>114623</v>
      </c>
      <c r="AM42" s="101">
        <v>110491</v>
      </c>
      <c r="AN42" s="101">
        <v>110491</v>
      </c>
      <c r="AO42" s="101">
        <v>0</v>
      </c>
      <c r="AP42" s="101">
        <v>0</v>
      </c>
      <c r="AQ42" s="101">
        <v>4132</v>
      </c>
      <c r="AR42" s="101">
        <v>4132</v>
      </c>
      <c r="AS42" s="104">
        <f t="shared" si="2"/>
        <v>114623</v>
      </c>
      <c r="AT42" s="104">
        <f t="shared" si="2"/>
        <v>115369</v>
      </c>
      <c r="AU42" s="101">
        <v>114623</v>
      </c>
      <c r="AV42" s="101">
        <v>115369</v>
      </c>
      <c r="AW42" s="101"/>
      <c r="AX42" s="101"/>
      <c r="AY42" s="101">
        <v>75.599999999999994</v>
      </c>
      <c r="AZ42" s="101">
        <v>-15.1</v>
      </c>
      <c r="BA42" s="104">
        <f t="shared" si="3"/>
        <v>90.699999999999989</v>
      </c>
      <c r="BB42" s="105"/>
      <c r="BC42" s="105"/>
      <c r="BD42" s="105"/>
      <c r="BE42" s="104">
        <f t="shared" si="4"/>
        <v>0</v>
      </c>
      <c r="BF42" s="104">
        <f t="shared" si="4"/>
        <v>22998</v>
      </c>
      <c r="BG42" s="101"/>
      <c r="BH42" s="101"/>
      <c r="BI42" s="101"/>
      <c r="BJ42" s="101">
        <v>2164</v>
      </c>
      <c r="BK42" s="101"/>
      <c r="BL42" s="101"/>
      <c r="BM42" s="101">
        <v>0</v>
      </c>
      <c r="BN42" s="101">
        <v>20834</v>
      </c>
      <c r="BO42" s="104">
        <f t="shared" si="5"/>
        <v>0</v>
      </c>
      <c r="BP42" s="104">
        <f t="shared" si="5"/>
        <v>5131</v>
      </c>
      <c r="BQ42" s="101"/>
      <c r="BR42" s="101">
        <v>5131</v>
      </c>
      <c r="BS42" s="101"/>
      <c r="BT42" s="101"/>
      <c r="BU42" s="101"/>
      <c r="BV42" s="101"/>
      <c r="BW42" s="101">
        <v>19561.800000000003</v>
      </c>
      <c r="BX42" s="106">
        <v>18815.799999999988</v>
      </c>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row>
    <row r="43" spans="1:150" s="10" customFormat="1" ht="108" x14ac:dyDescent="0.25">
      <c r="A43" s="97">
        <v>28</v>
      </c>
      <c r="B43" s="98" t="s">
        <v>186</v>
      </c>
      <c r="C43" s="98" t="s">
        <v>187</v>
      </c>
      <c r="D43" s="99" t="s">
        <v>208</v>
      </c>
      <c r="E43" s="125" t="s">
        <v>136</v>
      </c>
      <c r="F43" s="37" t="s">
        <v>137</v>
      </c>
      <c r="G43" s="37"/>
      <c r="H43" s="126">
        <v>154677.6</v>
      </c>
      <c r="I43" s="100">
        <v>134644.29999999999</v>
      </c>
      <c r="J43" s="101">
        <v>998</v>
      </c>
      <c r="K43" s="101">
        <v>974</v>
      </c>
      <c r="L43" s="101"/>
      <c r="M43" s="101"/>
      <c r="N43" s="101">
        <v>2691.7</v>
      </c>
      <c r="O43" s="101">
        <v>1880.6</v>
      </c>
      <c r="P43" s="101">
        <v>155753</v>
      </c>
      <c r="Q43" s="101">
        <v>136532.5</v>
      </c>
      <c r="R43" s="101"/>
      <c r="S43" s="101"/>
      <c r="T43" s="101">
        <v>2614.3000000000002</v>
      </c>
      <c r="U43" s="101">
        <v>966.4</v>
      </c>
      <c r="V43" s="127">
        <v>0.04</v>
      </c>
      <c r="W43" s="102"/>
      <c r="X43" s="127">
        <v>896</v>
      </c>
      <c r="Y43" s="102">
        <v>896</v>
      </c>
      <c r="Z43" s="102"/>
      <c r="AA43" s="103">
        <f t="shared" si="0"/>
        <v>52</v>
      </c>
      <c r="AB43" s="100">
        <v>8</v>
      </c>
      <c r="AC43" s="100">
        <v>39</v>
      </c>
      <c r="AD43" s="100">
        <v>5</v>
      </c>
      <c r="AE43" s="102">
        <v>220</v>
      </c>
      <c r="AF43" s="102">
        <v>255</v>
      </c>
      <c r="AG43" s="102">
        <v>225</v>
      </c>
      <c r="AH43" s="102">
        <v>250</v>
      </c>
      <c r="AI43" s="102">
        <v>135</v>
      </c>
      <c r="AJ43" s="102">
        <v>150</v>
      </c>
      <c r="AK43" s="104">
        <f t="shared" si="1"/>
        <v>67285.399999999994</v>
      </c>
      <c r="AL43" s="104">
        <f t="shared" si="1"/>
        <v>86732.599999999991</v>
      </c>
      <c r="AM43" s="101">
        <v>66285.399999999994</v>
      </c>
      <c r="AN43" s="101">
        <v>72499.199999999997</v>
      </c>
      <c r="AO43" s="101">
        <v>0</v>
      </c>
      <c r="AP43" s="101">
        <v>0</v>
      </c>
      <c r="AQ43" s="101">
        <v>1000</v>
      </c>
      <c r="AR43" s="101">
        <v>14233.4</v>
      </c>
      <c r="AS43" s="104">
        <f t="shared" si="2"/>
        <v>67285.399999999994</v>
      </c>
      <c r="AT43" s="104">
        <f t="shared" si="2"/>
        <v>87543.7</v>
      </c>
      <c r="AU43" s="101">
        <v>67285.399999999994</v>
      </c>
      <c r="AV43" s="101">
        <v>87543.7</v>
      </c>
      <c r="AW43" s="101"/>
      <c r="AX43" s="101"/>
      <c r="AY43" s="101">
        <v>-811.1</v>
      </c>
      <c r="AZ43" s="101"/>
      <c r="BA43" s="104">
        <f t="shared" si="3"/>
        <v>-811.1</v>
      </c>
      <c r="BB43" s="105"/>
      <c r="BC43" s="105"/>
      <c r="BD43" s="105"/>
      <c r="BE43" s="104">
        <f t="shared" si="4"/>
        <v>2691.7</v>
      </c>
      <c r="BF43" s="104">
        <f t="shared" si="4"/>
        <v>966.4</v>
      </c>
      <c r="BG43" s="101"/>
      <c r="BH43" s="101">
        <v>613.5</v>
      </c>
      <c r="BI43" s="101"/>
      <c r="BJ43" s="101"/>
      <c r="BK43" s="101"/>
      <c r="BL43" s="101"/>
      <c r="BM43" s="101">
        <v>2691.7</v>
      </c>
      <c r="BN43" s="101">
        <v>352.9</v>
      </c>
      <c r="BO43" s="104">
        <f t="shared" si="5"/>
        <v>2691.7</v>
      </c>
      <c r="BP43" s="104">
        <f t="shared" si="5"/>
        <v>1880.6</v>
      </c>
      <c r="BQ43" s="101"/>
      <c r="BR43" s="101"/>
      <c r="BS43" s="101"/>
      <c r="BT43" s="101"/>
      <c r="BU43" s="101">
        <v>2691.7</v>
      </c>
      <c r="BV43" s="101">
        <v>1880.6</v>
      </c>
      <c r="BW43" s="101">
        <v>2691.7000000000116</v>
      </c>
      <c r="BX43" s="106">
        <v>1880.6000000000058</v>
      </c>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row>
    <row r="44" spans="1:150" s="10" customFormat="1" ht="108" x14ac:dyDescent="0.25">
      <c r="A44" s="97">
        <v>29</v>
      </c>
      <c r="B44" s="98" t="s">
        <v>188</v>
      </c>
      <c r="C44" s="98" t="s">
        <v>189</v>
      </c>
      <c r="D44" s="99" t="s">
        <v>208</v>
      </c>
      <c r="E44" s="125" t="s">
        <v>136</v>
      </c>
      <c r="F44" s="37" t="s">
        <v>137</v>
      </c>
      <c r="G44" s="37" t="s">
        <v>137</v>
      </c>
      <c r="H44" s="126">
        <v>65588.2</v>
      </c>
      <c r="I44" s="100">
        <v>74067.899999999994</v>
      </c>
      <c r="J44" s="101">
        <v>130054.6</v>
      </c>
      <c r="K44" s="101">
        <v>127739.8</v>
      </c>
      <c r="L44" s="101">
        <v>534.20000000000005</v>
      </c>
      <c r="M44" s="101">
        <v>487.3</v>
      </c>
      <c r="N44" s="101">
        <v>67678.899999999994</v>
      </c>
      <c r="O44" s="101">
        <v>107872.8</v>
      </c>
      <c r="P44" s="101">
        <v>209276.1</v>
      </c>
      <c r="Q44" s="101">
        <v>211758.8</v>
      </c>
      <c r="R44" s="101"/>
      <c r="S44" s="101"/>
      <c r="T44" s="101">
        <v>54579.8</v>
      </c>
      <c r="U44" s="101">
        <v>98409</v>
      </c>
      <c r="V44" s="127"/>
      <c r="W44" s="102"/>
      <c r="X44" s="127">
        <v>1344.8</v>
      </c>
      <c r="Y44" s="102">
        <v>1317.8</v>
      </c>
      <c r="Z44" s="102">
        <v>27</v>
      </c>
      <c r="AA44" s="103">
        <f t="shared" si="0"/>
        <v>63</v>
      </c>
      <c r="AB44" s="100">
        <v>7</v>
      </c>
      <c r="AC44" s="100">
        <v>37</v>
      </c>
      <c r="AD44" s="100">
        <v>19</v>
      </c>
      <c r="AE44" s="102">
        <v>222.9</v>
      </c>
      <c r="AF44" s="102">
        <v>222.9</v>
      </c>
      <c r="AG44" s="102">
        <v>296.10000000000002</v>
      </c>
      <c r="AH44" s="102">
        <v>296.10000000000002</v>
      </c>
      <c r="AI44" s="102">
        <v>89</v>
      </c>
      <c r="AJ44" s="102">
        <v>89</v>
      </c>
      <c r="AK44" s="104">
        <f t="shared" si="1"/>
        <v>274525.5</v>
      </c>
      <c r="AL44" s="104">
        <f t="shared" si="1"/>
        <v>271586.69999999995</v>
      </c>
      <c r="AM44" s="101">
        <v>245109.4</v>
      </c>
      <c r="AN44" s="101">
        <v>242232.4</v>
      </c>
      <c r="AO44" s="101">
        <v>2405.3000000000002</v>
      </c>
      <c r="AP44" s="101">
        <v>2405.3000000000002</v>
      </c>
      <c r="AQ44" s="101">
        <v>27010.799999999999</v>
      </c>
      <c r="AR44" s="101">
        <v>26949</v>
      </c>
      <c r="AS44" s="104">
        <f t="shared" si="2"/>
        <v>274525.5</v>
      </c>
      <c r="AT44" s="104">
        <f t="shared" si="2"/>
        <v>227458</v>
      </c>
      <c r="AU44" s="101">
        <v>274525.5</v>
      </c>
      <c r="AV44" s="101">
        <v>227458</v>
      </c>
      <c r="AW44" s="101"/>
      <c r="AX44" s="101"/>
      <c r="AY44" s="101">
        <v>3027.7</v>
      </c>
      <c r="AZ44" s="101">
        <v>-544.9</v>
      </c>
      <c r="BA44" s="104">
        <f t="shared" si="3"/>
        <v>3572.6</v>
      </c>
      <c r="BB44" s="105"/>
      <c r="BC44" s="105"/>
      <c r="BD44" s="105"/>
      <c r="BE44" s="104">
        <f t="shared" si="4"/>
        <v>137.4</v>
      </c>
      <c r="BF44" s="104">
        <f t="shared" si="4"/>
        <v>4044.9</v>
      </c>
      <c r="BG44" s="101"/>
      <c r="BH44" s="101"/>
      <c r="BI44" s="101"/>
      <c r="BJ44" s="101">
        <v>544.9</v>
      </c>
      <c r="BK44" s="101"/>
      <c r="BL44" s="101">
        <v>3500</v>
      </c>
      <c r="BM44" s="101">
        <v>137.4</v>
      </c>
      <c r="BN44" s="101"/>
      <c r="BO44" s="104">
        <f t="shared" si="5"/>
        <v>137.4</v>
      </c>
      <c r="BP44" s="104">
        <f t="shared" si="5"/>
        <v>3296</v>
      </c>
      <c r="BQ44" s="101"/>
      <c r="BR44" s="101">
        <v>179</v>
      </c>
      <c r="BS44" s="101"/>
      <c r="BT44" s="101">
        <v>3006</v>
      </c>
      <c r="BU44" s="101">
        <v>137.4</v>
      </c>
      <c r="BV44" s="101">
        <v>111</v>
      </c>
      <c r="BW44" s="101">
        <v>59313.299999999988</v>
      </c>
      <c r="BX44" s="106">
        <v>103442</v>
      </c>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row>
    <row r="45" spans="1:150" s="10" customFormat="1" ht="108" x14ac:dyDescent="0.25">
      <c r="A45" s="97">
        <v>30</v>
      </c>
      <c r="B45" s="98" t="s">
        <v>190</v>
      </c>
      <c r="C45" s="98" t="s">
        <v>191</v>
      </c>
      <c r="D45" s="99" t="s">
        <v>208</v>
      </c>
      <c r="E45" s="125" t="s">
        <v>136</v>
      </c>
      <c r="F45" s="37" t="s">
        <v>137</v>
      </c>
      <c r="G45" s="37" t="s">
        <v>137</v>
      </c>
      <c r="H45" s="126">
        <v>4920.5</v>
      </c>
      <c r="I45" s="100">
        <v>4254.3999999999996</v>
      </c>
      <c r="J45" s="101"/>
      <c r="K45" s="101"/>
      <c r="L45" s="101"/>
      <c r="M45" s="101"/>
      <c r="N45" s="101">
        <v>176.4</v>
      </c>
      <c r="O45" s="101">
        <v>29.2</v>
      </c>
      <c r="P45" s="101">
        <v>5096.8999999999996</v>
      </c>
      <c r="Q45" s="101">
        <v>4283.6000000000004</v>
      </c>
      <c r="R45" s="101"/>
      <c r="S45" s="101"/>
      <c r="T45" s="101"/>
      <c r="U45" s="101"/>
      <c r="V45" s="127"/>
      <c r="W45" s="102"/>
      <c r="X45" s="127"/>
      <c r="Y45" s="102">
        <v>0</v>
      </c>
      <c r="Z45" s="102"/>
      <c r="AA45" s="103">
        <f t="shared" si="0"/>
        <v>21</v>
      </c>
      <c r="AB45" s="100">
        <v>4</v>
      </c>
      <c r="AC45" s="100">
        <v>16</v>
      </c>
      <c r="AD45" s="100">
        <v>1</v>
      </c>
      <c r="AE45" s="102">
        <v>142.5</v>
      </c>
      <c r="AF45" s="102">
        <v>172</v>
      </c>
      <c r="AG45" s="102">
        <v>85.7</v>
      </c>
      <c r="AH45" s="102">
        <v>86.7</v>
      </c>
      <c r="AI45" s="102">
        <v>45</v>
      </c>
      <c r="AJ45" s="102">
        <v>45</v>
      </c>
      <c r="AK45" s="104">
        <f t="shared" si="1"/>
        <v>35455.300000000003</v>
      </c>
      <c r="AL45" s="104">
        <f t="shared" si="1"/>
        <v>35455.300000000003</v>
      </c>
      <c r="AM45" s="101">
        <v>32319.3</v>
      </c>
      <c r="AN45" s="101">
        <v>32319.3</v>
      </c>
      <c r="AO45" s="101">
        <v>602</v>
      </c>
      <c r="AP45" s="101">
        <v>602</v>
      </c>
      <c r="AQ45" s="101">
        <v>2534</v>
      </c>
      <c r="AR45" s="101">
        <v>2534</v>
      </c>
      <c r="AS45" s="104">
        <f t="shared" si="2"/>
        <v>35455.300000000003</v>
      </c>
      <c r="AT45" s="104">
        <f t="shared" si="2"/>
        <v>35441.199999999997</v>
      </c>
      <c r="AU45" s="101">
        <v>35455.300000000003</v>
      </c>
      <c r="AV45" s="101">
        <v>35441.199999999997</v>
      </c>
      <c r="AW45" s="101"/>
      <c r="AX45" s="101"/>
      <c r="AY45" s="101"/>
      <c r="AZ45" s="101"/>
      <c r="BA45" s="104">
        <f t="shared" si="3"/>
        <v>0</v>
      </c>
      <c r="BB45" s="105"/>
      <c r="BC45" s="105"/>
      <c r="BD45" s="105"/>
      <c r="BE45" s="104">
        <f t="shared" si="4"/>
        <v>0</v>
      </c>
      <c r="BF45" s="104">
        <f t="shared" si="4"/>
        <v>29.1</v>
      </c>
      <c r="BG45" s="101"/>
      <c r="BH45" s="101"/>
      <c r="BI45" s="101"/>
      <c r="BJ45" s="101"/>
      <c r="BK45" s="101"/>
      <c r="BL45" s="101"/>
      <c r="BM45" s="101">
        <v>0</v>
      </c>
      <c r="BN45" s="101">
        <v>29.1</v>
      </c>
      <c r="BO45" s="104">
        <f t="shared" si="5"/>
        <v>0</v>
      </c>
      <c r="BP45" s="104">
        <f t="shared" si="5"/>
        <v>0</v>
      </c>
      <c r="BQ45" s="101"/>
      <c r="BR45" s="101"/>
      <c r="BS45" s="101"/>
      <c r="BT45" s="101"/>
      <c r="BU45" s="101"/>
      <c r="BV45" s="101"/>
      <c r="BW45" s="101">
        <v>15</v>
      </c>
      <c r="BX45" s="106">
        <v>29.100000000005821</v>
      </c>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row>
    <row r="46" spans="1:150" s="10" customFormat="1" ht="94.5" x14ac:dyDescent="0.25">
      <c r="A46" s="97">
        <v>31</v>
      </c>
      <c r="B46" s="98" t="s">
        <v>192</v>
      </c>
      <c r="C46" s="98" t="s">
        <v>193</v>
      </c>
      <c r="D46" s="99" t="s">
        <v>211</v>
      </c>
      <c r="E46" s="125" t="s">
        <v>194</v>
      </c>
      <c r="F46" s="37" t="s">
        <v>195</v>
      </c>
      <c r="G46" s="37" t="s">
        <v>195</v>
      </c>
      <c r="H46" s="126">
        <v>207368</v>
      </c>
      <c r="I46" s="100">
        <v>194968</v>
      </c>
      <c r="J46" s="101">
        <v>149791</v>
      </c>
      <c r="K46" s="101">
        <v>147906</v>
      </c>
      <c r="L46" s="101">
        <v>10305</v>
      </c>
      <c r="M46" s="101">
        <v>9020</v>
      </c>
      <c r="N46" s="101">
        <v>241618</v>
      </c>
      <c r="O46" s="101">
        <v>231271.5</v>
      </c>
      <c r="P46" s="101">
        <v>178531</v>
      </c>
      <c r="Q46" s="101">
        <v>251712.7</v>
      </c>
      <c r="R46" s="101">
        <v>275989</v>
      </c>
      <c r="S46" s="101">
        <v>247999.8</v>
      </c>
      <c r="T46" s="101">
        <v>154562</v>
      </c>
      <c r="U46" s="101">
        <v>83453</v>
      </c>
      <c r="V46" s="127">
        <v>4982.7</v>
      </c>
      <c r="W46" s="102"/>
      <c r="X46" s="127">
        <v>3499.3</v>
      </c>
      <c r="Y46" s="102">
        <v>3425.8</v>
      </c>
      <c r="Z46" s="102">
        <v>73.5</v>
      </c>
      <c r="AA46" s="103">
        <f t="shared" si="0"/>
        <v>176</v>
      </c>
      <c r="AB46" s="100">
        <v>7</v>
      </c>
      <c r="AC46" s="100">
        <v>126</v>
      </c>
      <c r="AD46" s="100">
        <v>43</v>
      </c>
      <c r="AE46" s="102">
        <v>353.6</v>
      </c>
      <c r="AF46" s="102">
        <v>304.10000000000002</v>
      </c>
      <c r="AG46" s="102">
        <v>248.6</v>
      </c>
      <c r="AH46" s="102">
        <v>205.4</v>
      </c>
      <c r="AI46" s="102">
        <v>127.1</v>
      </c>
      <c r="AJ46" s="102">
        <v>104.6</v>
      </c>
      <c r="AK46" s="104">
        <f t="shared" si="1"/>
        <v>625802.69999999995</v>
      </c>
      <c r="AL46" s="104">
        <f t="shared" si="1"/>
        <v>621399.30000000005</v>
      </c>
      <c r="AM46" s="101">
        <v>566417.19999999995</v>
      </c>
      <c r="AN46" s="101">
        <v>566406.80000000005</v>
      </c>
      <c r="AO46" s="101">
        <v>49085.5</v>
      </c>
      <c r="AP46" s="101">
        <v>45616</v>
      </c>
      <c r="AQ46" s="101">
        <v>10300</v>
      </c>
      <c r="AR46" s="101">
        <v>9376.5</v>
      </c>
      <c r="AS46" s="104">
        <f t="shared" si="2"/>
        <v>625802.69999999995</v>
      </c>
      <c r="AT46" s="104">
        <f t="shared" si="2"/>
        <v>538905.30000000005</v>
      </c>
      <c r="AU46" s="101">
        <v>551079.1</v>
      </c>
      <c r="AV46" s="101">
        <v>506126.4</v>
      </c>
      <c r="AW46" s="101">
        <v>74723.600000000006</v>
      </c>
      <c r="AX46" s="101">
        <v>32778.9</v>
      </c>
      <c r="AY46" s="101">
        <v>85663.3</v>
      </c>
      <c r="AZ46" s="101">
        <v>-6663</v>
      </c>
      <c r="BA46" s="104">
        <f t="shared" si="3"/>
        <v>92326.3</v>
      </c>
      <c r="BB46" s="105"/>
      <c r="BC46" s="105"/>
      <c r="BD46" s="105"/>
      <c r="BE46" s="104">
        <f t="shared" si="4"/>
        <v>1551</v>
      </c>
      <c r="BF46" s="104">
        <f t="shared" si="4"/>
        <v>83453</v>
      </c>
      <c r="BG46" s="101"/>
      <c r="BH46" s="101">
        <v>18430</v>
      </c>
      <c r="BI46" s="101"/>
      <c r="BJ46" s="101">
        <v>15519</v>
      </c>
      <c r="BK46" s="101"/>
      <c r="BL46" s="101">
        <v>1830</v>
      </c>
      <c r="BM46" s="101">
        <v>1551</v>
      </c>
      <c r="BN46" s="101">
        <v>47674</v>
      </c>
      <c r="BO46" s="104">
        <f t="shared" si="5"/>
        <v>1551</v>
      </c>
      <c r="BP46" s="104">
        <f t="shared" si="5"/>
        <v>112019.4</v>
      </c>
      <c r="BQ46" s="101"/>
      <c r="BR46" s="101">
        <v>92565</v>
      </c>
      <c r="BS46" s="101"/>
      <c r="BT46" s="101">
        <v>17881.400000000001</v>
      </c>
      <c r="BU46" s="101">
        <v>1551</v>
      </c>
      <c r="BV46" s="101">
        <v>1573</v>
      </c>
      <c r="BW46" s="101">
        <v>112270.10000000009</v>
      </c>
      <c r="BX46" s="106">
        <v>194764.10000000009</v>
      </c>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row>
    <row r="47" spans="1:150" s="10" customFormat="1" ht="27" x14ac:dyDescent="0.25">
      <c r="A47" s="97">
        <v>32</v>
      </c>
      <c r="B47" s="98" t="s">
        <v>196</v>
      </c>
      <c r="C47" s="98" t="s">
        <v>197</v>
      </c>
      <c r="D47" s="99" t="s">
        <v>198</v>
      </c>
      <c r="E47" s="125" t="s">
        <v>199</v>
      </c>
      <c r="F47" s="37" t="s">
        <v>199</v>
      </c>
      <c r="G47" s="37"/>
      <c r="H47" s="126">
        <v>1621.5</v>
      </c>
      <c r="I47" s="100">
        <v>1808</v>
      </c>
      <c r="J47" s="101"/>
      <c r="K47" s="101"/>
      <c r="L47" s="101"/>
      <c r="M47" s="101"/>
      <c r="N47" s="101">
        <v>37596.9</v>
      </c>
      <c r="O47" s="101">
        <v>36053.800000000003</v>
      </c>
      <c r="P47" s="101">
        <v>37901</v>
      </c>
      <c r="Q47" s="101">
        <v>37657</v>
      </c>
      <c r="R47" s="101"/>
      <c r="S47" s="101"/>
      <c r="T47" s="101">
        <v>1317.4</v>
      </c>
      <c r="U47" s="101">
        <v>204.8</v>
      </c>
      <c r="V47" s="127"/>
      <c r="W47" s="102"/>
      <c r="X47" s="127">
        <v>351.6</v>
      </c>
      <c r="Y47" s="102">
        <v>351.6</v>
      </c>
      <c r="Z47" s="102"/>
      <c r="AA47" s="103">
        <f t="shared" si="0"/>
        <v>25</v>
      </c>
      <c r="AB47" s="100">
        <v>7</v>
      </c>
      <c r="AC47" s="100">
        <v>16</v>
      </c>
      <c r="AD47" s="100">
        <v>2</v>
      </c>
      <c r="AE47" s="102">
        <v>102.6</v>
      </c>
      <c r="AF47" s="102">
        <v>103.6</v>
      </c>
      <c r="AG47" s="102">
        <v>69.099999999999994</v>
      </c>
      <c r="AH47" s="102">
        <v>69.099999999999994</v>
      </c>
      <c r="AI47" s="102">
        <v>72</v>
      </c>
      <c r="AJ47" s="102">
        <v>72</v>
      </c>
      <c r="AK47" s="104">
        <f t="shared" si="1"/>
        <v>31414.799999999999</v>
      </c>
      <c r="AL47" s="104">
        <f t="shared" si="1"/>
        <v>31168.799999999999</v>
      </c>
      <c r="AM47" s="101">
        <v>31114.799999999999</v>
      </c>
      <c r="AN47" s="101">
        <v>30868.799999999999</v>
      </c>
      <c r="AO47" s="101">
        <v>0</v>
      </c>
      <c r="AP47" s="101">
        <v>0</v>
      </c>
      <c r="AQ47" s="101">
        <v>300</v>
      </c>
      <c r="AR47" s="101">
        <v>300</v>
      </c>
      <c r="AS47" s="104">
        <f t="shared" si="2"/>
        <v>31414.799999999999</v>
      </c>
      <c r="AT47" s="104">
        <f t="shared" si="2"/>
        <v>32711.899999999998</v>
      </c>
      <c r="AU47" s="101">
        <v>31414.799999999999</v>
      </c>
      <c r="AV47" s="101">
        <v>32711.899999999998</v>
      </c>
      <c r="AW47" s="101"/>
      <c r="AX47" s="101"/>
      <c r="AY47" s="101"/>
      <c r="AZ47" s="101"/>
      <c r="BA47" s="104">
        <f t="shared" si="3"/>
        <v>0</v>
      </c>
      <c r="BB47" s="105"/>
      <c r="BC47" s="105"/>
      <c r="BD47" s="105"/>
      <c r="BE47" s="104">
        <f t="shared" si="4"/>
        <v>0</v>
      </c>
      <c r="BF47" s="104">
        <f t="shared" si="4"/>
        <v>204.8</v>
      </c>
      <c r="BG47" s="101"/>
      <c r="BH47" s="101"/>
      <c r="BI47" s="101"/>
      <c r="BJ47" s="101"/>
      <c r="BK47" s="101"/>
      <c r="BL47" s="101"/>
      <c r="BM47" s="101">
        <v>0</v>
      </c>
      <c r="BN47" s="101">
        <v>204.8</v>
      </c>
      <c r="BO47" s="104">
        <f t="shared" si="5"/>
        <v>0</v>
      </c>
      <c r="BP47" s="104">
        <f t="shared" si="5"/>
        <v>88.6</v>
      </c>
      <c r="BQ47" s="101"/>
      <c r="BR47" s="101"/>
      <c r="BS47" s="101"/>
      <c r="BT47" s="101">
        <v>88.6</v>
      </c>
      <c r="BU47" s="101"/>
      <c r="BV47" s="101"/>
      <c r="BW47" s="101">
        <v>1748.0999999999985</v>
      </c>
      <c r="BX47" s="106">
        <v>204.99999999999636</v>
      </c>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row>
    <row r="48" spans="1:150" s="10" customFormat="1" ht="95.25" thickBot="1" x14ac:dyDescent="0.3">
      <c r="A48" s="97">
        <v>33</v>
      </c>
      <c r="B48" s="98" t="s">
        <v>200</v>
      </c>
      <c r="C48" s="98" t="s">
        <v>201</v>
      </c>
      <c r="D48" s="99" t="s">
        <v>202</v>
      </c>
      <c r="E48" s="125" t="s">
        <v>203</v>
      </c>
      <c r="F48" s="61" t="s">
        <v>204</v>
      </c>
      <c r="G48" s="61" t="s">
        <v>204</v>
      </c>
      <c r="H48" s="126">
        <v>656365.69999999995</v>
      </c>
      <c r="I48" s="100">
        <v>623729.80000000005</v>
      </c>
      <c r="J48" s="101">
        <v>614258.1</v>
      </c>
      <c r="K48" s="101">
        <v>603667.4</v>
      </c>
      <c r="L48" s="101"/>
      <c r="M48" s="101"/>
      <c r="N48" s="101"/>
      <c r="O48" s="101">
        <v>380</v>
      </c>
      <c r="P48" s="101">
        <v>1270623.8</v>
      </c>
      <c r="Q48" s="101">
        <v>1227397.2</v>
      </c>
      <c r="R48" s="101"/>
      <c r="S48" s="101"/>
      <c r="T48" s="101"/>
      <c r="U48" s="101">
        <v>380</v>
      </c>
      <c r="V48" s="127">
        <v>0.35299999999999998</v>
      </c>
      <c r="W48" s="102"/>
      <c r="X48" s="127">
        <v>6785.5</v>
      </c>
      <c r="Y48" s="102">
        <v>6287.9</v>
      </c>
      <c r="Z48" s="102">
        <v>497.6</v>
      </c>
      <c r="AA48" s="103">
        <f t="shared" si="0"/>
        <v>82</v>
      </c>
      <c r="AB48" s="100">
        <v>9</v>
      </c>
      <c r="AC48" s="100">
        <v>59</v>
      </c>
      <c r="AD48" s="100">
        <v>14</v>
      </c>
      <c r="AE48" s="102">
        <v>178.9</v>
      </c>
      <c r="AF48" s="102">
        <v>350.5</v>
      </c>
      <c r="AG48" s="102">
        <v>115.6</v>
      </c>
      <c r="AH48" s="102">
        <v>120</v>
      </c>
      <c r="AI48" s="102">
        <v>86</v>
      </c>
      <c r="AJ48" s="102">
        <v>105.7</v>
      </c>
      <c r="AK48" s="104">
        <f t="shared" si="1"/>
        <v>171446.3</v>
      </c>
      <c r="AL48" s="104">
        <f t="shared" si="1"/>
        <v>163385.29999999999</v>
      </c>
      <c r="AM48" s="101">
        <v>149826.29999999999</v>
      </c>
      <c r="AN48" s="101">
        <v>149826.29999999999</v>
      </c>
      <c r="AO48" s="101">
        <v>18620</v>
      </c>
      <c r="AP48" s="101">
        <v>10559</v>
      </c>
      <c r="AQ48" s="101">
        <v>3000</v>
      </c>
      <c r="AR48" s="101">
        <v>3000</v>
      </c>
      <c r="AS48" s="104">
        <f t="shared" si="2"/>
        <v>171446.3</v>
      </c>
      <c r="AT48" s="104">
        <f t="shared" si="2"/>
        <v>167129</v>
      </c>
      <c r="AU48" s="101">
        <v>171446.3</v>
      </c>
      <c r="AV48" s="101">
        <v>167129</v>
      </c>
      <c r="AW48" s="101"/>
      <c r="AX48" s="101"/>
      <c r="AY48" s="101">
        <v>2144.5</v>
      </c>
      <c r="AZ48" s="101">
        <v>-428.9</v>
      </c>
      <c r="BA48" s="104">
        <f t="shared" si="3"/>
        <v>2573.4</v>
      </c>
      <c r="BB48" s="105"/>
      <c r="BC48" s="105"/>
      <c r="BD48" s="105"/>
      <c r="BE48" s="104">
        <f t="shared" si="4"/>
        <v>4568.7</v>
      </c>
      <c r="BF48" s="104">
        <f t="shared" si="4"/>
        <v>380</v>
      </c>
      <c r="BG48" s="101"/>
      <c r="BH48" s="101"/>
      <c r="BI48" s="101">
        <v>4568.7</v>
      </c>
      <c r="BJ48" s="101">
        <v>380</v>
      </c>
      <c r="BK48" s="101"/>
      <c r="BL48" s="101"/>
      <c r="BM48" s="101">
        <v>0</v>
      </c>
      <c r="BN48" s="101"/>
      <c r="BO48" s="104">
        <f t="shared" si="5"/>
        <v>0</v>
      </c>
      <c r="BP48" s="104">
        <f t="shared" si="5"/>
        <v>0</v>
      </c>
      <c r="BQ48" s="101"/>
      <c r="BR48" s="101"/>
      <c r="BS48" s="101"/>
      <c r="BT48" s="101"/>
      <c r="BU48" s="101"/>
      <c r="BV48" s="101"/>
      <c r="BW48" s="101">
        <v>3743.7000000000116</v>
      </c>
      <c r="BX48" s="106">
        <v>0</v>
      </c>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row>
    <row r="49" spans="1:150" s="48" customFormat="1" ht="17.25" thickBot="1" x14ac:dyDescent="0.35">
      <c r="A49" s="46"/>
      <c r="B49" s="47" t="s">
        <v>91</v>
      </c>
      <c r="C49" s="88" t="s">
        <v>92</v>
      </c>
      <c r="D49" s="88" t="s">
        <v>92</v>
      </c>
      <c r="E49" s="88" t="s">
        <v>92</v>
      </c>
      <c r="F49" s="53" t="s">
        <v>92</v>
      </c>
      <c r="G49" s="53" t="s">
        <v>92</v>
      </c>
      <c r="H49" s="89">
        <f t="shared" ref="H49:U49" si="6">SUM(H16:H48)</f>
        <v>7326189.0999999996</v>
      </c>
      <c r="I49" s="89">
        <f t="shared" si="6"/>
        <v>6400937.7999999998</v>
      </c>
      <c r="J49" s="89">
        <f t="shared" si="6"/>
        <v>12766283.1</v>
      </c>
      <c r="K49" s="89">
        <f t="shared" si="6"/>
        <v>13375582.100000001</v>
      </c>
      <c r="L49" s="89">
        <f t="shared" si="6"/>
        <v>384506.4</v>
      </c>
      <c r="M49" s="89">
        <f t="shared" si="6"/>
        <v>380926.5</v>
      </c>
      <c r="N49" s="89">
        <f t="shared" si="6"/>
        <v>2875234.3000000012</v>
      </c>
      <c r="O49" s="89">
        <f t="shared" si="6"/>
        <v>3985416.2000000007</v>
      </c>
      <c r="P49" s="89">
        <f t="shared" si="6"/>
        <v>16548624.399999999</v>
      </c>
      <c r="Q49" s="89">
        <f t="shared" si="6"/>
        <v>16503697.800000001</v>
      </c>
      <c r="R49" s="89">
        <f t="shared" si="6"/>
        <v>4351016.7</v>
      </c>
      <c r="S49" s="89">
        <f t="shared" si="6"/>
        <v>4334321.6000000006</v>
      </c>
      <c r="T49" s="89">
        <f t="shared" si="6"/>
        <v>2452571.7999999989</v>
      </c>
      <c r="U49" s="89">
        <f t="shared" si="6"/>
        <v>3304843.2</v>
      </c>
      <c r="V49" s="89" t="s">
        <v>92</v>
      </c>
      <c r="W49" s="89" t="s">
        <v>92</v>
      </c>
      <c r="X49" s="89" t="s">
        <v>92</v>
      </c>
      <c r="Y49" s="89" t="s">
        <v>92</v>
      </c>
      <c r="Z49" s="89" t="s">
        <v>92</v>
      </c>
      <c r="AA49" s="90">
        <f>SUM(AA16:AA48)</f>
        <v>3380</v>
      </c>
      <c r="AB49" s="90">
        <f>SUM(AB16:AB48)</f>
        <v>332</v>
      </c>
      <c r="AC49" s="90">
        <f>SUM(AC16:AC48)</f>
        <v>2370</v>
      </c>
      <c r="AD49" s="90">
        <f>SUM(AD16:AD48)</f>
        <v>678</v>
      </c>
      <c r="AE49" s="89">
        <f t="shared" ref="AE49:AJ49" si="7">AVERAGEIFS(AE16:AE48,AE16:AE48,"&gt;0")</f>
        <v>204.31515151515151</v>
      </c>
      <c r="AF49" s="89">
        <f t="shared" si="7"/>
        <v>238.45151515151517</v>
      </c>
      <c r="AG49" s="89">
        <f t="shared" si="7"/>
        <v>136.90303030303033</v>
      </c>
      <c r="AH49" s="89">
        <f t="shared" si="7"/>
        <v>153.25151515151515</v>
      </c>
      <c r="AI49" s="89">
        <f t="shared" si="7"/>
        <v>99.872727272727275</v>
      </c>
      <c r="AJ49" s="89">
        <f t="shared" si="7"/>
        <v>108.63333333333334</v>
      </c>
      <c r="AK49" s="89">
        <f t="shared" ref="AK49:BA49" si="8">SUM(AK16:AK48)</f>
        <v>9783417.0000000019</v>
      </c>
      <c r="AL49" s="89">
        <f t="shared" si="8"/>
        <v>10029212.9</v>
      </c>
      <c r="AM49" s="89">
        <f t="shared" si="8"/>
        <v>8188801.3000000007</v>
      </c>
      <c r="AN49" s="89">
        <f t="shared" si="8"/>
        <v>8479767.0999999996</v>
      </c>
      <c r="AO49" s="89">
        <f t="shared" si="8"/>
        <v>684635.00000000012</v>
      </c>
      <c r="AP49" s="89">
        <f t="shared" si="8"/>
        <v>618658.50000000023</v>
      </c>
      <c r="AQ49" s="89">
        <f t="shared" si="8"/>
        <v>909980.70000000007</v>
      </c>
      <c r="AR49" s="89">
        <f t="shared" si="8"/>
        <v>930787.29999999993</v>
      </c>
      <c r="AS49" s="89">
        <f t="shared" si="8"/>
        <v>9783417.0000000019</v>
      </c>
      <c r="AT49" s="89">
        <f t="shared" si="8"/>
        <v>8910711.3000000007</v>
      </c>
      <c r="AU49" s="89">
        <f t="shared" si="8"/>
        <v>9708693.4000000022</v>
      </c>
      <c r="AV49" s="89">
        <f t="shared" si="8"/>
        <v>8873469.1000000015</v>
      </c>
      <c r="AW49" s="89">
        <f t="shared" si="8"/>
        <v>74723.600000000006</v>
      </c>
      <c r="AX49" s="89">
        <f t="shared" si="8"/>
        <v>37242.200000000004</v>
      </c>
      <c r="AY49" s="89">
        <f t="shared" si="8"/>
        <v>367273.30000000005</v>
      </c>
      <c r="AZ49" s="89">
        <f t="shared" si="8"/>
        <v>-30045.9</v>
      </c>
      <c r="BA49" s="89">
        <f t="shared" si="8"/>
        <v>397319.2</v>
      </c>
      <c r="BB49" s="89" t="s">
        <v>92</v>
      </c>
      <c r="BC49" s="89" t="s">
        <v>92</v>
      </c>
      <c r="BD49" s="89" t="s">
        <v>92</v>
      </c>
      <c r="BE49" s="89">
        <f t="shared" ref="BE49:BX49" si="9">SUM(BE16:BE48)</f>
        <v>496433.4</v>
      </c>
      <c r="BF49" s="89">
        <f t="shared" si="9"/>
        <v>2137623.7999999998</v>
      </c>
      <c r="BG49" s="89">
        <f t="shared" si="9"/>
        <v>388000.3</v>
      </c>
      <c r="BH49" s="89">
        <f t="shared" si="9"/>
        <v>681513.20000000007</v>
      </c>
      <c r="BI49" s="89">
        <f t="shared" si="9"/>
        <v>5856.7</v>
      </c>
      <c r="BJ49" s="89">
        <f t="shared" si="9"/>
        <v>45119.400000000009</v>
      </c>
      <c r="BK49" s="89">
        <f t="shared" si="9"/>
        <v>8908.7000000000007</v>
      </c>
      <c r="BL49" s="89">
        <f t="shared" si="9"/>
        <v>31600.9</v>
      </c>
      <c r="BM49" s="89">
        <f t="shared" si="9"/>
        <v>93667.700000000012</v>
      </c>
      <c r="BN49" s="89">
        <f t="shared" si="9"/>
        <v>1379390.2999999998</v>
      </c>
      <c r="BO49" s="89">
        <f t="shared" si="9"/>
        <v>549744.19999999995</v>
      </c>
      <c r="BP49" s="89">
        <f t="shared" si="9"/>
        <v>383351.4</v>
      </c>
      <c r="BQ49" s="89">
        <f t="shared" si="9"/>
        <v>27159.7</v>
      </c>
      <c r="BR49" s="89">
        <f t="shared" si="9"/>
        <v>233946.3</v>
      </c>
      <c r="BS49" s="89">
        <f t="shared" si="9"/>
        <v>7505.0999999999995</v>
      </c>
      <c r="BT49" s="89">
        <f t="shared" si="9"/>
        <v>81183.5</v>
      </c>
      <c r="BU49" s="89">
        <f t="shared" si="9"/>
        <v>515079.40000000008</v>
      </c>
      <c r="BV49" s="89">
        <f t="shared" si="9"/>
        <v>68221.600000000006</v>
      </c>
      <c r="BW49" s="89">
        <f t="shared" si="9"/>
        <v>2209381.6999999997</v>
      </c>
      <c r="BX49" s="91">
        <f t="shared" si="9"/>
        <v>3327793.3000000003</v>
      </c>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row>
    <row r="50" spans="1:150" x14ac:dyDescent="0.25">
      <c r="H50" s="49"/>
      <c r="I50" s="49"/>
      <c r="P50" s="49"/>
      <c r="Q50" s="49"/>
      <c r="AK50" s="49"/>
      <c r="AL50" s="49"/>
      <c r="BE50" s="49"/>
      <c r="BF50" s="49"/>
      <c r="BO50" s="49"/>
      <c r="BP50" s="49"/>
    </row>
    <row r="51" spans="1:150" s="130" customFormat="1" ht="21" customHeight="1" x14ac:dyDescent="0.25">
      <c r="A51" s="10"/>
      <c r="B51" s="10"/>
      <c r="C51" s="10"/>
      <c r="D51" s="128"/>
      <c r="E51" s="10"/>
      <c r="F51" s="10"/>
      <c r="G51" s="10"/>
      <c r="H51" s="128"/>
      <c r="I51" s="128"/>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29"/>
      <c r="BU51" s="129"/>
      <c r="BV51" s="129"/>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row>
    <row r="52" spans="1:150" customFormat="1" ht="21" customHeight="1" x14ac:dyDescent="0.25">
      <c r="D52" s="132"/>
    </row>
    <row r="53" spans="1:150" customFormat="1" ht="21" customHeight="1" x14ac:dyDescent="0.25">
      <c r="D53" s="132"/>
    </row>
    <row r="54" spans="1:150" customFormat="1" ht="21" customHeight="1" x14ac:dyDescent="0.25">
      <c r="D54" s="132"/>
    </row>
    <row r="55" spans="1:150" customFormat="1" ht="21" customHeight="1" x14ac:dyDescent="0.25">
      <c r="D55" s="132"/>
    </row>
    <row r="56" spans="1:150" customFormat="1" x14ac:dyDescent="0.25">
      <c r="D56" s="132"/>
    </row>
    <row r="57" spans="1:150" customFormat="1" x14ac:dyDescent="0.25">
      <c r="D57" s="132"/>
    </row>
    <row r="58" spans="1:150" customFormat="1" x14ac:dyDescent="0.25">
      <c r="D58" s="132"/>
    </row>
    <row r="59" spans="1:150" customFormat="1" x14ac:dyDescent="0.25">
      <c r="D59" s="132"/>
    </row>
    <row r="60" spans="1:150" customFormat="1" x14ac:dyDescent="0.25">
      <c r="D60" s="132"/>
    </row>
    <row r="61" spans="1:150" customFormat="1" x14ac:dyDescent="0.25">
      <c r="D61" s="132"/>
    </row>
    <row r="62" spans="1:150" customFormat="1" x14ac:dyDescent="0.25">
      <c r="D62" s="132"/>
    </row>
    <row r="63" spans="1:150" customFormat="1" x14ac:dyDescent="0.25">
      <c r="D63" s="132"/>
    </row>
    <row r="64" spans="1:150" customFormat="1" x14ac:dyDescent="0.25">
      <c r="D64" s="132"/>
    </row>
    <row r="65" spans="4:4" customFormat="1" x14ac:dyDescent="0.25">
      <c r="D65" s="132"/>
    </row>
    <row r="66" spans="4:4" customFormat="1" x14ac:dyDescent="0.25">
      <c r="D66" s="132"/>
    </row>
    <row r="67" spans="4:4" customFormat="1" x14ac:dyDescent="0.25">
      <c r="D67" s="132"/>
    </row>
    <row r="68" spans="4:4" customFormat="1" x14ac:dyDescent="0.25">
      <c r="D68" s="132"/>
    </row>
    <row r="69" spans="4:4" customFormat="1" x14ac:dyDescent="0.25">
      <c r="D69" s="132"/>
    </row>
    <row r="70" spans="4:4" customFormat="1" x14ac:dyDescent="0.25">
      <c r="D70" s="132"/>
    </row>
    <row r="71" spans="4:4" customFormat="1" x14ac:dyDescent="0.25">
      <c r="D71" s="132"/>
    </row>
    <row r="72" spans="4:4" customFormat="1" x14ac:dyDescent="0.25">
      <c r="D72" s="132"/>
    </row>
    <row r="73" spans="4:4" customFormat="1" x14ac:dyDescent="0.25">
      <c r="D73" s="132"/>
    </row>
    <row r="74" spans="4:4" customFormat="1" x14ac:dyDescent="0.25">
      <c r="D74" s="132"/>
    </row>
    <row r="75" spans="4:4" customFormat="1" x14ac:dyDescent="0.25">
      <c r="D75" s="132"/>
    </row>
    <row r="76" spans="4:4" customFormat="1" x14ac:dyDescent="0.25">
      <c r="D76" s="132"/>
    </row>
    <row r="77" spans="4:4" customFormat="1" x14ac:dyDescent="0.25">
      <c r="D77" s="132"/>
    </row>
    <row r="78" spans="4:4" customFormat="1" x14ac:dyDescent="0.25">
      <c r="D78" s="132"/>
    </row>
    <row r="79" spans="4:4" customFormat="1" x14ac:dyDescent="0.25">
      <c r="D79" s="132"/>
    </row>
    <row r="80" spans="4:4" customFormat="1" x14ac:dyDescent="0.25">
      <c r="D80" s="132"/>
    </row>
    <row r="81" spans="4:4" customFormat="1" x14ac:dyDescent="0.25">
      <c r="D81" s="132"/>
    </row>
    <row r="82" spans="4:4" customFormat="1" x14ac:dyDescent="0.25">
      <c r="D82" s="132"/>
    </row>
    <row r="83" spans="4:4" customFormat="1" x14ac:dyDescent="0.25">
      <c r="D83" s="132"/>
    </row>
    <row r="84" spans="4:4" customFormat="1" x14ac:dyDescent="0.25">
      <c r="D84" s="132"/>
    </row>
    <row r="85" spans="4:4" customFormat="1" x14ac:dyDescent="0.25">
      <c r="D85" s="132"/>
    </row>
    <row r="86" spans="4:4" customFormat="1" x14ac:dyDescent="0.25">
      <c r="D86" s="132"/>
    </row>
    <row r="87" spans="4:4" customFormat="1" x14ac:dyDescent="0.25">
      <c r="D87" s="132"/>
    </row>
    <row r="88" spans="4:4" customFormat="1" x14ac:dyDescent="0.25">
      <c r="D88" s="132"/>
    </row>
    <row r="89" spans="4:4" customFormat="1" x14ac:dyDescent="0.25">
      <c r="D89" s="132"/>
    </row>
    <row r="90" spans="4:4" customFormat="1" x14ac:dyDescent="0.25">
      <c r="D90" s="132"/>
    </row>
    <row r="91" spans="4:4" customFormat="1" x14ac:dyDescent="0.25">
      <c r="D91" s="132"/>
    </row>
    <row r="92" spans="4:4" customFormat="1" x14ac:dyDescent="0.25">
      <c r="D92" s="132"/>
    </row>
    <row r="93" spans="4:4" customFormat="1" x14ac:dyDescent="0.25">
      <c r="D93" s="132"/>
    </row>
    <row r="94" spans="4:4" customFormat="1" x14ac:dyDescent="0.25">
      <c r="D94" s="132"/>
    </row>
    <row r="95" spans="4:4" customFormat="1" x14ac:dyDescent="0.25">
      <c r="D95" s="132"/>
    </row>
    <row r="96" spans="4:4" customFormat="1" x14ac:dyDescent="0.25">
      <c r="D96" s="132"/>
    </row>
    <row r="97" spans="4:4" customFormat="1" x14ac:dyDescent="0.25">
      <c r="D97" s="132"/>
    </row>
    <row r="98" spans="4:4" customFormat="1" x14ac:dyDescent="0.25">
      <c r="D98" s="132"/>
    </row>
    <row r="99" spans="4:4" customFormat="1" x14ac:dyDescent="0.25">
      <c r="D99" s="132"/>
    </row>
    <row r="100" spans="4:4" customFormat="1" x14ac:dyDescent="0.25">
      <c r="D100" s="132"/>
    </row>
    <row r="101" spans="4:4" customFormat="1" x14ac:dyDescent="0.25">
      <c r="D101" s="132"/>
    </row>
    <row r="102" spans="4:4" customFormat="1" x14ac:dyDescent="0.25">
      <c r="D102" s="132"/>
    </row>
    <row r="103" spans="4:4" customFormat="1" x14ac:dyDescent="0.25">
      <c r="D103" s="132"/>
    </row>
    <row r="104" spans="4:4" customFormat="1" x14ac:dyDescent="0.25">
      <c r="D104" s="132"/>
    </row>
    <row r="105" spans="4:4" customFormat="1" x14ac:dyDescent="0.25">
      <c r="D105" s="132"/>
    </row>
    <row r="106" spans="4:4" customFormat="1" x14ac:dyDescent="0.25">
      <c r="D106" s="132"/>
    </row>
    <row r="107" spans="4:4" customFormat="1" x14ac:dyDescent="0.25">
      <c r="D107" s="132"/>
    </row>
    <row r="108" spans="4:4" customFormat="1" x14ac:dyDescent="0.25">
      <c r="D108" s="132"/>
    </row>
    <row r="109" spans="4:4" customFormat="1" x14ac:dyDescent="0.25">
      <c r="D109" s="132"/>
    </row>
    <row r="110" spans="4:4" customFormat="1" x14ac:dyDescent="0.25">
      <c r="D110" s="132"/>
    </row>
    <row r="111" spans="4:4" customFormat="1" x14ac:dyDescent="0.25">
      <c r="D111" s="132"/>
    </row>
    <row r="112" spans="4:4" customFormat="1" x14ac:dyDescent="0.25">
      <c r="D112" s="132"/>
    </row>
    <row r="113" spans="4:4" customFormat="1" x14ac:dyDescent="0.25">
      <c r="D113" s="132"/>
    </row>
    <row r="114" spans="4:4" customFormat="1" x14ac:dyDescent="0.25">
      <c r="D114" s="132"/>
    </row>
    <row r="115" spans="4:4" customFormat="1" x14ac:dyDescent="0.25">
      <c r="D115" s="132"/>
    </row>
    <row r="116" spans="4:4" customFormat="1" x14ac:dyDescent="0.25">
      <c r="D116" s="132"/>
    </row>
    <row r="117" spans="4:4" customFormat="1" x14ac:dyDescent="0.25">
      <c r="D117" s="132"/>
    </row>
    <row r="118" spans="4:4" customFormat="1" x14ac:dyDescent="0.25">
      <c r="D118" s="132"/>
    </row>
    <row r="119" spans="4:4" customFormat="1" x14ac:dyDescent="0.25">
      <c r="D119" s="132"/>
    </row>
    <row r="120" spans="4:4" customFormat="1" x14ac:dyDescent="0.25">
      <c r="D120" s="132"/>
    </row>
    <row r="121" spans="4:4" customFormat="1" x14ac:dyDescent="0.25">
      <c r="D121" s="132"/>
    </row>
    <row r="122" spans="4:4" customFormat="1" x14ac:dyDescent="0.25">
      <c r="D122" s="132"/>
    </row>
    <row r="123" spans="4:4" customFormat="1" x14ac:dyDescent="0.25">
      <c r="D123" s="132"/>
    </row>
    <row r="124" spans="4:4" customFormat="1" x14ac:dyDescent="0.25">
      <c r="D124" s="132"/>
    </row>
    <row r="125" spans="4:4" customFormat="1" x14ac:dyDescent="0.25">
      <c r="D125" s="132"/>
    </row>
    <row r="126" spans="4:4" customFormat="1" x14ac:dyDescent="0.25">
      <c r="D126" s="132"/>
    </row>
    <row r="127" spans="4:4" customFormat="1" x14ac:dyDescent="0.25">
      <c r="D127" s="132"/>
    </row>
    <row r="128" spans="4:4" customFormat="1" x14ac:dyDescent="0.25">
      <c r="D128" s="132"/>
    </row>
    <row r="129" spans="4:4" customFormat="1" x14ac:dyDescent="0.25">
      <c r="D129" s="132"/>
    </row>
    <row r="130" spans="4:4" customFormat="1" x14ac:dyDescent="0.25">
      <c r="D130" s="132"/>
    </row>
    <row r="131" spans="4:4" customFormat="1" x14ac:dyDescent="0.25">
      <c r="D131" s="132"/>
    </row>
    <row r="132" spans="4:4" customFormat="1" x14ac:dyDescent="0.25">
      <c r="D132" s="132"/>
    </row>
    <row r="133" spans="4:4" customFormat="1" x14ac:dyDescent="0.25">
      <c r="D133" s="132"/>
    </row>
    <row r="134" spans="4:4" customFormat="1" x14ac:dyDescent="0.25">
      <c r="D134" s="132"/>
    </row>
    <row r="135" spans="4:4" customFormat="1" x14ac:dyDescent="0.25">
      <c r="D135" s="132"/>
    </row>
    <row r="136" spans="4:4" customFormat="1" x14ac:dyDescent="0.25">
      <c r="D136" s="132"/>
    </row>
    <row r="137" spans="4:4" customFormat="1" x14ac:dyDescent="0.25">
      <c r="D137" s="132"/>
    </row>
    <row r="138" spans="4:4" customFormat="1" x14ac:dyDescent="0.25">
      <c r="D138" s="132"/>
    </row>
    <row r="139" spans="4:4" customFormat="1" x14ac:dyDescent="0.25">
      <c r="D139" s="132"/>
    </row>
    <row r="140" spans="4:4" customFormat="1" x14ac:dyDescent="0.25">
      <c r="D140" s="132"/>
    </row>
    <row r="141" spans="4:4" customFormat="1" x14ac:dyDescent="0.25">
      <c r="D141" s="132"/>
    </row>
    <row r="142" spans="4:4" customFormat="1" x14ac:dyDescent="0.25">
      <c r="D142" s="132"/>
    </row>
    <row r="143" spans="4:4" customFormat="1" x14ac:dyDescent="0.25">
      <c r="D143" s="132"/>
    </row>
    <row r="144" spans="4:4" customFormat="1" x14ac:dyDescent="0.25">
      <c r="D144" s="132"/>
    </row>
    <row r="145" spans="4:4" customFormat="1" x14ac:dyDescent="0.25">
      <c r="D145" s="132"/>
    </row>
    <row r="146" spans="4:4" customFormat="1" x14ac:dyDescent="0.25">
      <c r="D146" s="132"/>
    </row>
    <row r="147" spans="4:4" customFormat="1" x14ac:dyDescent="0.25">
      <c r="D147" s="132"/>
    </row>
    <row r="148" spans="4:4" customFormat="1" x14ac:dyDescent="0.25">
      <c r="D148" s="132"/>
    </row>
    <row r="149" spans="4:4" customFormat="1" x14ac:dyDescent="0.25">
      <c r="D149" s="132"/>
    </row>
    <row r="150" spans="4:4" customFormat="1" x14ac:dyDescent="0.25">
      <c r="D150" s="132"/>
    </row>
    <row r="151" spans="4:4" customFormat="1" x14ac:dyDescent="0.25">
      <c r="D151" s="132"/>
    </row>
    <row r="152" spans="4:4" customFormat="1" x14ac:dyDescent="0.25">
      <c r="D152" s="132"/>
    </row>
    <row r="153" spans="4:4" customFormat="1" x14ac:dyDescent="0.25">
      <c r="D153" s="132"/>
    </row>
    <row r="154" spans="4:4" customFormat="1" x14ac:dyDescent="0.25">
      <c r="D154" s="132"/>
    </row>
    <row r="155" spans="4:4" customFormat="1" x14ac:dyDescent="0.25">
      <c r="D155" s="132"/>
    </row>
    <row r="156" spans="4:4" customFormat="1" x14ac:dyDescent="0.25">
      <c r="D156" s="132"/>
    </row>
    <row r="157" spans="4:4" customFormat="1" x14ac:dyDescent="0.25">
      <c r="D157" s="132"/>
    </row>
    <row r="158" spans="4:4" customFormat="1" x14ac:dyDescent="0.25">
      <c r="D158" s="132"/>
    </row>
    <row r="159" spans="4:4" customFormat="1" x14ac:dyDescent="0.25">
      <c r="D159" s="132"/>
    </row>
    <row r="160" spans="4:4" customFormat="1" x14ac:dyDescent="0.25">
      <c r="D160" s="132"/>
    </row>
    <row r="161" spans="4:4" customFormat="1" x14ac:dyDescent="0.25">
      <c r="D161" s="132"/>
    </row>
    <row r="162" spans="4:4" customFormat="1" x14ac:dyDescent="0.25">
      <c r="D162" s="132"/>
    </row>
    <row r="163" spans="4:4" customFormat="1" x14ac:dyDescent="0.25">
      <c r="D163" s="132"/>
    </row>
    <row r="164" spans="4:4" customFormat="1" x14ac:dyDescent="0.25">
      <c r="D164" s="132"/>
    </row>
    <row r="165" spans="4:4" customFormat="1" x14ac:dyDescent="0.25">
      <c r="D165" s="132"/>
    </row>
    <row r="166" spans="4:4" customFormat="1" x14ac:dyDescent="0.25">
      <c r="D166" s="132"/>
    </row>
    <row r="167" spans="4:4" customFormat="1" x14ac:dyDescent="0.25">
      <c r="D167" s="132"/>
    </row>
    <row r="168" spans="4:4" customFormat="1" x14ac:dyDescent="0.25">
      <c r="D168" s="132"/>
    </row>
    <row r="169" spans="4:4" customFormat="1" x14ac:dyDescent="0.25">
      <c r="D169" s="132"/>
    </row>
    <row r="170" spans="4:4" customFormat="1" x14ac:dyDescent="0.25">
      <c r="D170" s="132"/>
    </row>
    <row r="171" spans="4:4" customFormat="1" x14ac:dyDescent="0.25">
      <c r="D171" s="132"/>
    </row>
    <row r="172" spans="4:4" customFormat="1" x14ac:dyDescent="0.25">
      <c r="D172" s="132"/>
    </row>
    <row r="173" spans="4:4" customFormat="1" x14ac:dyDescent="0.25">
      <c r="D173" s="132"/>
    </row>
    <row r="174" spans="4:4" customFormat="1" x14ac:dyDescent="0.25">
      <c r="D174" s="132"/>
    </row>
    <row r="175" spans="4:4" customFormat="1" x14ac:dyDescent="0.25">
      <c r="D175" s="132"/>
    </row>
    <row r="176" spans="4:4" customFormat="1" x14ac:dyDescent="0.25">
      <c r="D176" s="132"/>
    </row>
    <row r="177" spans="4:4" customFormat="1" x14ac:dyDescent="0.25">
      <c r="D177" s="132"/>
    </row>
    <row r="178" spans="4:4" customFormat="1" x14ac:dyDescent="0.25">
      <c r="D178" s="132"/>
    </row>
    <row r="179" spans="4:4" customFormat="1" x14ac:dyDescent="0.25">
      <c r="D179" s="132"/>
    </row>
    <row r="180" spans="4:4" customFormat="1" x14ac:dyDescent="0.25">
      <c r="D180" s="132"/>
    </row>
    <row r="181" spans="4:4" customFormat="1" x14ac:dyDescent="0.25">
      <c r="D181" s="132"/>
    </row>
    <row r="182" spans="4:4" customFormat="1" x14ac:dyDescent="0.25">
      <c r="D182" s="132"/>
    </row>
    <row r="183" spans="4:4" customFormat="1" x14ac:dyDescent="0.25">
      <c r="D183" s="132"/>
    </row>
    <row r="184" spans="4:4" customFormat="1" x14ac:dyDescent="0.25">
      <c r="D184" s="132"/>
    </row>
    <row r="185" spans="4:4" customFormat="1" x14ac:dyDescent="0.25">
      <c r="D185" s="132"/>
    </row>
    <row r="186" spans="4:4" customFormat="1" x14ac:dyDescent="0.25">
      <c r="D186" s="132"/>
    </row>
    <row r="187" spans="4:4" customFormat="1" x14ac:dyDescent="0.25">
      <c r="D187" s="132"/>
    </row>
    <row r="188" spans="4:4" customFormat="1" x14ac:dyDescent="0.25">
      <c r="D188" s="132"/>
    </row>
    <row r="189" spans="4:4" customFormat="1" x14ac:dyDescent="0.25">
      <c r="D189" s="132"/>
    </row>
    <row r="190" spans="4:4" customFormat="1" x14ac:dyDescent="0.25">
      <c r="D190" s="132"/>
    </row>
    <row r="191" spans="4:4" customFormat="1" x14ac:dyDescent="0.25">
      <c r="D191" s="132"/>
    </row>
    <row r="192" spans="4:4" customFormat="1" x14ac:dyDescent="0.25">
      <c r="D192" s="132"/>
    </row>
    <row r="193" spans="4:4" customFormat="1" x14ac:dyDescent="0.25">
      <c r="D193" s="132"/>
    </row>
    <row r="194" spans="4:4" customFormat="1" x14ac:dyDescent="0.25">
      <c r="D194" s="132"/>
    </row>
    <row r="195" spans="4:4" customFormat="1" x14ac:dyDescent="0.25">
      <c r="D195" s="132"/>
    </row>
    <row r="196" spans="4:4" customFormat="1" x14ac:dyDescent="0.25">
      <c r="D196" s="132"/>
    </row>
    <row r="197" spans="4:4" customFormat="1" x14ac:dyDescent="0.25">
      <c r="D197" s="132"/>
    </row>
    <row r="198" spans="4:4" customFormat="1" x14ac:dyDescent="0.25">
      <c r="D198" s="132"/>
    </row>
    <row r="199" spans="4:4" customFormat="1" x14ac:dyDescent="0.25">
      <c r="D199" s="132"/>
    </row>
    <row r="200" spans="4:4" customFormat="1" x14ac:dyDescent="0.25">
      <c r="D200" s="132"/>
    </row>
    <row r="201" spans="4:4" customFormat="1" x14ac:dyDescent="0.25">
      <c r="D201" s="132"/>
    </row>
    <row r="202" spans="4:4" customFormat="1" x14ac:dyDescent="0.25">
      <c r="D202" s="132"/>
    </row>
    <row r="203" spans="4:4" customFormat="1" x14ac:dyDescent="0.25">
      <c r="D203" s="132"/>
    </row>
    <row r="204" spans="4:4" customFormat="1" x14ac:dyDescent="0.25">
      <c r="D204" s="132"/>
    </row>
    <row r="205" spans="4:4" customFormat="1" x14ac:dyDescent="0.25">
      <c r="D205" s="132"/>
    </row>
    <row r="206" spans="4:4" customFormat="1" x14ac:dyDescent="0.25">
      <c r="D206" s="132"/>
    </row>
    <row r="207" spans="4:4" customFormat="1" x14ac:dyDescent="0.25">
      <c r="D207" s="132"/>
    </row>
    <row r="208" spans="4:4" customFormat="1" x14ac:dyDescent="0.25">
      <c r="D208" s="132"/>
    </row>
    <row r="209" spans="4:4" customFormat="1" x14ac:dyDescent="0.25">
      <c r="D209" s="132"/>
    </row>
    <row r="210" spans="4:4" customFormat="1" x14ac:dyDescent="0.25">
      <c r="D210" s="132"/>
    </row>
    <row r="211" spans="4:4" customFormat="1" x14ac:dyDescent="0.25">
      <c r="D211" s="132"/>
    </row>
    <row r="212" spans="4:4" customFormat="1" x14ac:dyDescent="0.25">
      <c r="D212" s="132"/>
    </row>
    <row r="213" spans="4:4" customFormat="1" x14ac:dyDescent="0.25">
      <c r="D213" s="132"/>
    </row>
    <row r="214" spans="4:4" customFormat="1" x14ac:dyDescent="0.25">
      <c r="D214" s="132"/>
    </row>
    <row r="215" spans="4:4" customFormat="1" x14ac:dyDescent="0.25">
      <c r="D215" s="132"/>
    </row>
    <row r="216" spans="4:4" customFormat="1" x14ac:dyDescent="0.25">
      <c r="D216" s="132"/>
    </row>
    <row r="217" spans="4:4" customFormat="1" x14ac:dyDescent="0.25">
      <c r="D217" s="132"/>
    </row>
    <row r="218" spans="4:4" customFormat="1" x14ac:dyDescent="0.25">
      <c r="D218" s="132"/>
    </row>
    <row r="219" spans="4:4" customFormat="1" x14ac:dyDescent="0.25">
      <c r="D219" s="132"/>
    </row>
    <row r="220" spans="4:4" customFormat="1" x14ac:dyDescent="0.25">
      <c r="D220" s="132"/>
    </row>
    <row r="221" spans="4:4" customFormat="1" x14ac:dyDescent="0.25">
      <c r="D221" s="132"/>
    </row>
    <row r="222" spans="4:4" customFormat="1" x14ac:dyDescent="0.25">
      <c r="D222" s="132"/>
    </row>
    <row r="223" spans="4:4" customFormat="1" x14ac:dyDescent="0.25">
      <c r="D223" s="132"/>
    </row>
    <row r="224" spans="4:4" customFormat="1" x14ac:dyDescent="0.25">
      <c r="D224" s="132"/>
    </row>
    <row r="225" spans="4:4" customFormat="1" x14ac:dyDescent="0.25">
      <c r="D225" s="132"/>
    </row>
    <row r="226" spans="4:4" customFormat="1" x14ac:dyDescent="0.25">
      <c r="D226" s="132"/>
    </row>
    <row r="227" spans="4:4" customFormat="1" x14ac:dyDescent="0.25">
      <c r="D227" s="132"/>
    </row>
    <row r="228" spans="4:4" customFormat="1" x14ac:dyDescent="0.25">
      <c r="D228" s="132"/>
    </row>
    <row r="229" spans="4:4" customFormat="1" x14ac:dyDescent="0.25">
      <c r="D229" s="132"/>
    </row>
    <row r="230" spans="4:4" customFormat="1" x14ac:dyDescent="0.25">
      <c r="D230" s="132"/>
    </row>
    <row r="231" spans="4:4" customFormat="1" x14ac:dyDescent="0.25">
      <c r="D231" s="132"/>
    </row>
    <row r="232" spans="4:4" customFormat="1" x14ac:dyDescent="0.25">
      <c r="D232" s="132"/>
    </row>
    <row r="233" spans="4:4" customFormat="1" x14ac:dyDescent="0.25">
      <c r="D233" s="132"/>
    </row>
    <row r="234" spans="4:4" customFormat="1" x14ac:dyDescent="0.25">
      <c r="D234" s="132"/>
    </row>
    <row r="235" spans="4:4" customFormat="1" x14ac:dyDescent="0.25">
      <c r="D235" s="132"/>
    </row>
    <row r="236" spans="4:4" customFormat="1" x14ac:dyDescent="0.25">
      <c r="D236" s="132"/>
    </row>
    <row r="237" spans="4:4" customFormat="1" x14ac:dyDescent="0.25">
      <c r="D237" s="132"/>
    </row>
    <row r="238" spans="4:4" customFormat="1" x14ac:dyDescent="0.25">
      <c r="D238" s="132"/>
    </row>
    <row r="239" spans="4:4" customFormat="1" x14ac:dyDescent="0.25">
      <c r="D239" s="132"/>
    </row>
    <row r="240" spans="4:4" customFormat="1" x14ac:dyDescent="0.25">
      <c r="D240" s="132"/>
    </row>
    <row r="241" spans="4:4" customFormat="1" x14ac:dyDescent="0.25">
      <c r="D241" s="132"/>
    </row>
    <row r="242" spans="4:4" customFormat="1" x14ac:dyDescent="0.25">
      <c r="D242" s="132"/>
    </row>
    <row r="243" spans="4:4" customFormat="1" x14ac:dyDescent="0.25">
      <c r="D243" s="132"/>
    </row>
    <row r="244" spans="4:4" customFormat="1" x14ac:dyDescent="0.25">
      <c r="D244" s="132"/>
    </row>
    <row r="245" spans="4:4" customFormat="1" x14ac:dyDescent="0.25">
      <c r="D245" s="132"/>
    </row>
    <row r="246" spans="4:4" customFormat="1" x14ac:dyDescent="0.25">
      <c r="D246" s="132"/>
    </row>
    <row r="247" spans="4:4" customFormat="1" x14ac:dyDescent="0.25">
      <c r="D247" s="132"/>
    </row>
    <row r="248" spans="4:4" customFormat="1" x14ac:dyDescent="0.25">
      <c r="D248" s="132"/>
    </row>
    <row r="249" spans="4:4" customFormat="1" x14ac:dyDescent="0.25">
      <c r="D249" s="132"/>
    </row>
    <row r="250" spans="4:4" customFormat="1" x14ac:dyDescent="0.25">
      <c r="D250" s="132"/>
    </row>
    <row r="251" spans="4:4" customFormat="1" x14ac:dyDescent="0.25">
      <c r="D251" s="132"/>
    </row>
    <row r="252" spans="4:4" customFormat="1" x14ac:dyDescent="0.25">
      <c r="D252" s="132"/>
    </row>
    <row r="253" spans="4:4" customFormat="1" x14ac:dyDescent="0.25">
      <c r="D253" s="132"/>
    </row>
    <row r="254" spans="4:4" customFormat="1" x14ac:dyDescent="0.25">
      <c r="D254" s="132"/>
    </row>
    <row r="255" spans="4:4" customFormat="1" x14ac:dyDescent="0.25">
      <c r="D255" s="132"/>
    </row>
    <row r="256" spans="4:4" customFormat="1" x14ac:dyDescent="0.25">
      <c r="D256" s="132"/>
    </row>
    <row r="257" spans="4:4" customFormat="1" x14ac:dyDescent="0.25">
      <c r="D257" s="132"/>
    </row>
    <row r="258" spans="4:4" customFormat="1" x14ac:dyDescent="0.25">
      <c r="D258" s="132"/>
    </row>
    <row r="259" spans="4:4" customFormat="1" x14ac:dyDescent="0.25">
      <c r="D259" s="132"/>
    </row>
    <row r="260" spans="4:4" customFormat="1" x14ac:dyDescent="0.25">
      <c r="D260" s="132"/>
    </row>
    <row r="261" spans="4:4" customFormat="1" x14ac:dyDescent="0.25">
      <c r="D261" s="132"/>
    </row>
    <row r="262" spans="4:4" customFormat="1" x14ac:dyDescent="0.25">
      <c r="D262" s="132"/>
    </row>
    <row r="263" spans="4:4" customFormat="1" x14ac:dyDescent="0.25">
      <c r="D263" s="132"/>
    </row>
    <row r="264" spans="4:4" customFormat="1" x14ac:dyDescent="0.25">
      <c r="D264" s="132"/>
    </row>
    <row r="265" spans="4:4" customFormat="1" x14ac:dyDescent="0.25">
      <c r="D265" s="132"/>
    </row>
    <row r="266" spans="4:4" customFormat="1" x14ac:dyDescent="0.25">
      <c r="D266" s="132"/>
    </row>
    <row r="267" spans="4:4" customFormat="1" x14ac:dyDescent="0.25">
      <c r="D267" s="132"/>
    </row>
    <row r="268" spans="4:4" customFormat="1" x14ac:dyDescent="0.25">
      <c r="D268" s="132"/>
    </row>
    <row r="269" spans="4:4" customFormat="1" x14ac:dyDescent="0.25">
      <c r="D269" s="132"/>
    </row>
    <row r="270" spans="4:4" customFormat="1" x14ac:dyDescent="0.25">
      <c r="D270" s="132"/>
    </row>
    <row r="271" spans="4:4" customFormat="1" x14ac:dyDescent="0.25">
      <c r="D271" s="132"/>
    </row>
    <row r="272" spans="4:4" customFormat="1" x14ac:dyDescent="0.25">
      <c r="D272" s="132"/>
    </row>
    <row r="273" spans="4:4" customFormat="1" x14ac:dyDescent="0.25">
      <c r="D273" s="132"/>
    </row>
    <row r="274" spans="4:4" customFormat="1" x14ac:dyDescent="0.25">
      <c r="D274" s="132"/>
    </row>
    <row r="275" spans="4:4" customFormat="1" x14ac:dyDescent="0.25">
      <c r="D275" s="132"/>
    </row>
    <row r="276" spans="4:4" customFormat="1" x14ac:dyDescent="0.25">
      <c r="D276" s="132"/>
    </row>
    <row r="277" spans="4:4" customFormat="1" x14ac:dyDescent="0.25">
      <c r="D277" s="132"/>
    </row>
    <row r="278" spans="4:4" customFormat="1" x14ac:dyDescent="0.25">
      <c r="D278" s="132"/>
    </row>
    <row r="279" spans="4:4" customFormat="1" x14ac:dyDescent="0.25">
      <c r="D279" s="132"/>
    </row>
    <row r="280" spans="4:4" customFormat="1" x14ac:dyDescent="0.25">
      <c r="D280" s="132"/>
    </row>
    <row r="281" spans="4:4" customFormat="1" x14ac:dyDescent="0.25">
      <c r="D281" s="132"/>
    </row>
    <row r="282" spans="4:4" customFormat="1" x14ac:dyDescent="0.25">
      <c r="D282" s="132"/>
    </row>
    <row r="283" spans="4:4" customFormat="1" x14ac:dyDescent="0.25">
      <c r="D283" s="132"/>
    </row>
    <row r="284" spans="4:4" customFormat="1" x14ac:dyDescent="0.25">
      <c r="D284" s="132"/>
    </row>
    <row r="285" spans="4:4" customFormat="1" x14ac:dyDescent="0.25">
      <c r="D285" s="132"/>
    </row>
    <row r="286" spans="4:4" customFormat="1" x14ac:dyDescent="0.25">
      <c r="D286" s="132"/>
    </row>
    <row r="287" spans="4:4" customFormat="1" x14ac:dyDescent="0.25">
      <c r="D287" s="132"/>
    </row>
    <row r="288" spans="4:4" customFormat="1" x14ac:dyDescent="0.25">
      <c r="D288" s="132"/>
    </row>
    <row r="289" spans="4:4" customFormat="1" x14ac:dyDescent="0.25">
      <c r="D289" s="132"/>
    </row>
    <row r="290" spans="4:4" customFormat="1" x14ac:dyDescent="0.25">
      <c r="D290" s="132"/>
    </row>
    <row r="291" spans="4:4" customFormat="1" x14ac:dyDescent="0.25">
      <c r="D291" s="132"/>
    </row>
    <row r="292" spans="4:4" customFormat="1" x14ac:dyDescent="0.25">
      <c r="D292" s="132"/>
    </row>
    <row r="293" spans="4:4" customFormat="1" x14ac:dyDescent="0.25">
      <c r="D293" s="132"/>
    </row>
    <row r="294" spans="4:4" customFormat="1" x14ac:dyDescent="0.25">
      <c r="D294" s="132"/>
    </row>
    <row r="295" spans="4:4" customFormat="1" x14ac:dyDescent="0.25">
      <c r="D295" s="132"/>
    </row>
    <row r="296" spans="4:4" customFormat="1" x14ac:dyDescent="0.25">
      <c r="D296" s="132"/>
    </row>
    <row r="297" spans="4:4" customFormat="1" x14ac:dyDescent="0.25">
      <c r="D297" s="132"/>
    </row>
    <row r="298" spans="4:4" customFormat="1" x14ac:dyDescent="0.25">
      <c r="D298" s="132"/>
    </row>
    <row r="299" spans="4:4" customFormat="1" x14ac:dyDescent="0.25">
      <c r="D299" s="132"/>
    </row>
    <row r="300" spans="4:4" customFormat="1" x14ac:dyDescent="0.25">
      <c r="D300" s="132"/>
    </row>
    <row r="301" spans="4:4" customFormat="1" x14ac:dyDescent="0.25">
      <c r="D301" s="132"/>
    </row>
    <row r="302" spans="4:4" customFormat="1" x14ac:dyDescent="0.25">
      <c r="D302" s="132"/>
    </row>
    <row r="303" spans="4:4" customFormat="1" x14ac:dyDescent="0.25">
      <c r="D303" s="132"/>
    </row>
    <row r="304" spans="4:4" customFormat="1" x14ac:dyDescent="0.25">
      <c r="D304" s="132"/>
    </row>
    <row r="305" spans="4:4" customFormat="1" x14ac:dyDescent="0.25">
      <c r="D305" s="132"/>
    </row>
    <row r="306" spans="4:4" customFormat="1" x14ac:dyDescent="0.25">
      <c r="D306" s="132"/>
    </row>
    <row r="307" spans="4:4" customFormat="1" x14ac:dyDescent="0.25">
      <c r="D307" s="132"/>
    </row>
    <row r="308" spans="4:4" customFormat="1" x14ac:dyDescent="0.25">
      <c r="D308" s="132"/>
    </row>
    <row r="309" spans="4:4" customFormat="1" x14ac:dyDescent="0.25">
      <c r="D309" s="132"/>
    </row>
    <row r="310" spans="4:4" customFormat="1" x14ac:dyDescent="0.25">
      <c r="D310" s="132"/>
    </row>
    <row r="311" spans="4:4" customFormat="1" x14ac:dyDescent="0.25">
      <c r="D311" s="132"/>
    </row>
    <row r="312" spans="4:4" customFormat="1" x14ac:dyDescent="0.25">
      <c r="D312" s="132"/>
    </row>
    <row r="313" spans="4:4" customFormat="1" x14ac:dyDescent="0.25">
      <c r="D313" s="132"/>
    </row>
    <row r="314" spans="4:4" customFormat="1" x14ac:dyDescent="0.25">
      <c r="D314" s="132"/>
    </row>
    <row r="315" spans="4:4" customFormat="1" x14ac:dyDescent="0.25">
      <c r="D315" s="132"/>
    </row>
    <row r="316" spans="4:4" customFormat="1" x14ac:dyDescent="0.25">
      <c r="D316" s="132"/>
    </row>
    <row r="317" spans="4:4" customFormat="1" x14ac:dyDescent="0.25">
      <c r="D317" s="132"/>
    </row>
    <row r="318" spans="4:4" customFormat="1" x14ac:dyDescent="0.25">
      <c r="D318" s="132"/>
    </row>
    <row r="319" spans="4:4" customFormat="1" x14ac:dyDescent="0.25">
      <c r="D319" s="132"/>
    </row>
    <row r="320" spans="4:4" customFormat="1" x14ac:dyDescent="0.25">
      <c r="D320" s="132"/>
    </row>
    <row r="321" spans="4:4" customFormat="1" x14ac:dyDescent="0.25">
      <c r="D321" s="132"/>
    </row>
    <row r="322" spans="4:4" customFormat="1" x14ac:dyDescent="0.25">
      <c r="D322" s="132"/>
    </row>
    <row r="323" spans="4:4" customFormat="1" x14ac:dyDescent="0.25">
      <c r="D323" s="132"/>
    </row>
    <row r="324" spans="4:4" customFormat="1" x14ac:dyDescent="0.25">
      <c r="D324" s="132"/>
    </row>
    <row r="325" spans="4:4" customFormat="1" x14ac:dyDescent="0.25">
      <c r="D325" s="132"/>
    </row>
    <row r="326" spans="4:4" customFormat="1" x14ac:dyDescent="0.25">
      <c r="D326" s="132"/>
    </row>
    <row r="327" spans="4:4" customFormat="1" x14ac:dyDescent="0.25">
      <c r="D327" s="132"/>
    </row>
    <row r="328" spans="4:4" customFormat="1" x14ac:dyDescent="0.25">
      <c r="D328" s="132"/>
    </row>
    <row r="329" spans="4:4" customFormat="1" x14ac:dyDescent="0.25">
      <c r="D329" s="132"/>
    </row>
    <row r="330" spans="4:4" customFormat="1" x14ac:dyDescent="0.25">
      <c r="D330" s="132"/>
    </row>
    <row r="331" spans="4:4" customFormat="1" x14ac:dyDescent="0.25">
      <c r="D331" s="132"/>
    </row>
    <row r="332" spans="4:4" customFormat="1" x14ac:dyDescent="0.25">
      <c r="D332" s="132"/>
    </row>
    <row r="333" spans="4:4" customFormat="1" x14ac:dyDescent="0.25">
      <c r="D333" s="132"/>
    </row>
    <row r="334" spans="4:4" customFormat="1" x14ac:dyDescent="0.25">
      <c r="D334" s="132"/>
    </row>
    <row r="335" spans="4:4" customFormat="1" x14ac:dyDescent="0.25">
      <c r="D335" s="132"/>
    </row>
    <row r="336" spans="4:4" customFormat="1" x14ac:dyDescent="0.25">
      <c r="D336" s="132"/>
    </row>
    <row r="337" spans="4:4" customFormat="1" x14ac:dyDescent="0.25">
      <c r="D337" s="132"/>
    </row>
    <row r="338" spans="4:4" customFormat="1" x14ac:dyDescent="0.25">
      <c r="D338" s="132"/>
    </row>
    <row r="339" spans="4:4" customFormat="1" x14ac:dyDescent="0.25">
      <c r="D339" s="132"/>
    </row>
    <row r="340" spans="4:4" customFormat="1" x14ac:dyDescent="0.25">
      <c r="D340" s="132"/>
    </row>
    <row r="341" spans="4:4" customFormat="1" x14ac:dyDescent="0.25">
      <c r="D341" s="132"/>
    </row>
    <row r="342" spans="4:4" customFormat="1" x14ac:dyDescent="0.25">
      <c r="D342" s="132"/>
    </row>
    <row r="343" spans="4:4" customFormat="1" x14ac:dyDescent="0.25">
      <c r="D343" s="132"/>
    </row>
    <row r="344" spans="4:4" customFormat="1" x14ac:dyDescent="0.25">
      <c r="D344" s="132"/>
    </row>
    <row r="345" spans="4:4" customFormat="1" x14ac:dyDescent="0.25">
      <c r="D345" s="132"/>
    </row>
    <row r="346" spans="4:4" customFormat="1" x14ac:dyDescent="0.25">
      <c r="D346" s="132"/>
    </row>
    <row r="347" spans="4:4" customFormat="1" x14ac:dyDescent="0.25">
      <c r="D347" s="132"/>
    </row>
    <row r="348" spans="4:4" customFormat="1" x14ac:dyDescent="0.25">
      <c r="D348" s="132"/>
    </row>
    <row r="349" spans="4:4" customFormat="1" x14ac:dyDescent="0.25">
      <c r="D349" s="132"/>
    </row>
    <row r="350" spans="4:4" customFormat="1" x14ac:dyDescent="0.25">
      <c r="D350" s="132"/>
    </row>
    <row r="351" spans="4:4" customFormat="1" x14ac:dyDescent="0.25">
      <c r="D351" s="132"/>
    </row>
    <row r="352" spans="4:4" customFormat="1" x14ac:dyDescent="0.25">
      <c r="D352" s="132"/>
    </row>
    <row r="353" spans="4:4" customFormat="1" x14ac:dyDescent="0.25">
      <c r="D353" s="132"/>
    </row>
    <row r="354" spans="4:4" customFormat="1" x14ac:dyDescent="0.25">
      <c r="D354" s="132"/>
    </row>
    <row r="355" spans="4:4" customFormat="1" x14ac:dyDescent="0.25">
      <c r="D355" s="132"/>
    </row>
    <row r="356" spans="4:4" customFormat="1" x14ac:dyDescent="0.25">
      <c r="D356" s="132"/>
    </row>
    <row r="357" spans="4:4" customFormat="1" x14ac:dyDescent="0.25">
      <c r="D357" s="132"/>
    </row>
    <row r="358" spans="4:4" customFormat="1" x14ac:dyDescent="0.25">
      <c r="D358" s="132"/>
    </row>
    <row r="359" spans="4:4" customFormat="1" x14ac:dyDescent="0.25">
      <c r="D359" s="132"/>
    </row>
    <row r="360" spans="4:4" customFormat="1" x14ac:dyDescent="0.25">
      <c r="D360" s="132"/>
    </row>
    <row r="361" spans="4:4" customFormat="1" x14ac:dyDescent="0.25">
      <c r="D361" s="132"/>
    </row>
    <row r="362" spans="4:4" customFormat="1" x14ac:dyDescent="0.25">
      <c r="D362" s="132"/>
    </row>
    <row r="363" spans="4:4" customFormat="1" x14ac:dyDescent="0.25">
      <c r="D363" s="132"/>
    </row>
    <row r="364" spans="4:4" customFormat="1" x14ac:dyDescent="0.25">
      <c r="D364" s="132"/>
    </row>
    <row r="365" spans="4:4" customFormat="1" x14ac:dyDescent="0.25">
      <c r="D365" s="132"/>
    </row>
    <row r="366" spans="4:4" customFormat="1" x14ac:dyDescent="0.25">
      <c r="D366" s="132"/>
    </row>
    <row r="367" spans="4:4" customFormat="1" x14ac:dyDescent="0.25">
      <c r="D367" s="132"/>
    </row>
    <row r="368" spans="4:4" customFormat="1" x14ac:dyDescent="0.25">
      <c r="D368" s="132"/>
    </row>
    <row r="369" spans="4:4" customFormat="1" x14ac:dyDescent="0.25">
      <c r="D369" s="132"/>
    </row>
    <row r="370" spans="4:4" customFormat="1" x14ac:dyDescent="0.25">
      <c r="D370" s="132"/>
    </row>
    <row r="371" spans="4:4" customFormat="1" x14ac:dyDescent="0.25">
      <c r="D371" s="132"/>
    </row>
    <row r="372" spans="4:4" customFormat="1" x14ac:dyDescent="0.25">
      <c r="D372" s="132"/>
    </row>
    <row r="373" spans="4:4" customFormat="1" x14ac:dyDescent="0.25">
      <c r="D373" s="132"/>
    </row>
    <row r="374" spans="4:4" customFormat="1" x14ac:dyDescent="0.25">
      <c r="D374" s="132"/>
    </row>
    <row r="375" spans="4:4" customFormat="1" x14ac:dyDescent="0.25">
      <c r="D375" s="132"/>
    </row>
    <row r="376" spans="4:4" customFormat="1" x14ac:dyDescent="0.25">
      <c r="D376" s="132"/>
    </row>
    <row r="377" spans="4:4" customFormat="1" x14ac:dyDescent="0.25">
      <c r="D377" s="132"/>
    </row>
    <row r="378" spans="4:4" customFormat="1" x14ac:dyDescent="0.25">
      <c r="D378" s="132"/>
    </row>
    <row r="379" spans="4:4" customFormat="1" x14ac:dyDescent="0.25">
      <c r="D379" s="132"/>
    </row>
    <row r="380" spans="4:4" customFormat="1" x14ac:dyDescent="0.25">
      <c r="D380" s="132"/>
    </row>
    <row r="381" spans="4:4" customFormat="1" x14ac:dyDescent="0.25">
      <c r="D381" s="132"/>
    </row>
    <row r="382" spans="4:4" customFormat="1" x14ac:dyDescent="0.25">
      <c r="D382" s="132"/>
    </row>
    <row r="383" spans="4:4" customFormat="1" x14ac:dyDescent="0.25">
      <c r="D383" s="132"/>
    </row>
    <row r="384" spans="4:4" customFormat="1" x14ac:dyDescent="0.25">
      <c r="D384" s="132"/>
    </row>
    <row r="385" spans="4:4" customFormat="1" x14ac:dyDescent="0.25">
      <c r="D385" s="132"/>
    </row>
    <row r="386" spans="4:4" customFormat="1" x14ac:dyDescent="0.25">
      <c r="D386" s="132"/>
    </row>
    <row r="387" spans="4:4" customFormat="1" x14ac:dyDescent="0.25">
      <c r="D387" s="132"/>
    </row>
    <row r="388" spans="4:4" customFormat="1" x14ac:dyDescent="0.25">
      <c r="D388" s="132"/>
    </row>
    <row r="389" spans="4:4" customFormat="1" x14ac:dyDescent="0.25">
      <c r="D389" s="132"/>
    </row>
    <row r="390" spans="4:4" customFormat="1" x14ac:dyDescent="0.25">
      <c r="D390" s="132"/>
    </row>
    <row r="391" spans="4:4" customFormat="1" x14ac:dyDescent="0.25">
      <c r="D391" s="132"/>
    </row>
    <row r="392" spans="4:4" customFormat="1" x14ac:dyDescent="0.25">
      <c r="D392" s="132"/>
    </row>
    <row r="393" spans="4:4" customFormat="1" x14ac:dyDescent="0.25">
      <c r="D393" s="132"/>
    </row>
    <row r="394" spans="4:4" customFormat="1" x14ac:dyDescent="0.25">
      <c r="D394" s="132"/>
    </row>
    <row r="395" spans="4:4" customFormat="1" x14ac:dyDescent="0.25">
      <c r="D395" s="132"/>
    </row>
    <row r="396" spans="4:4" customFormat="1" x14ac:dyDescent="0.25">
      <c r="D396" s="132"/>
    </row>
    <row r="397" spans="4:4" customFormat="1" x14ac:dyDescent="0.25">
      <c r="D397" s="132"/>
    </row>
    <row r="398" spans="4:4" customFormat="1" x14ac:dyDescent="0.25">
      <c r="D398" s="132"/>
    </row>
    <row r="399" spans="4:4" customFormat="1" x14ac:dyDescent="0.25">
      <c r="D399" s="132"/>
    </row>
    <row r="400" spans="4:4" customFormat="1" x14ac:dyDescent="0.25">
      <c r="D400" s="132"/>
    </row>
    <row r="401" spans="4:4" customFormat="1" x14ac:dyDescent="0.25">
      <c r="D401" s="132"/>
    </row>
    <row r="402" spans="4:4" customFormat="1" x14ac:dyDescent="0.25">
      <c r="D402" s="132"/>
    </row>
    <row r="403" spans="4:4" customFormat="1" x14ac:dyDescent="0.25">
      <c r="D403" s="132"/>
    </row>
    <row r="404" spans="4:4" customFormat="1" x14ac:dyDescent="0.25">
      <c r="D404" s="132"/>
    </row>
    <row r="405" spans="4:4" customFormat="1" x14ac:dyDescent="0.25">
      <c r="D405" s="132"/>
    </row>
    <row r="406" spans="4:4" customFormat="1" x14ac:dyDescent="0.25">
      <c r="D406" s="132"/>
    </row>
    <row r="407" spans="4:4" customFormat="1" x14ac:dyDescent="0.25">
      <c r="D407" s="132"/>
    </row>
    <row r="408" spans="4:4" customFormat="1" x14ac:dyDescent="0.25">
      <c r="D408" s="132"/>
    </row>
    <row r="409" spans="4:4" customFormat="1" x14ac:dyDescent="0.25">
      <c r="D409" s="132"/>
    </row>
    <row r="410" spans="4:4" customFormat="1" x14ac:dyDescent="0.25">
      <c r="D410" s="132"/>
    </row>
    <row r="411" spans="4:4" customFormat="1" x14ac:dyDescent="0.25">
      <c r="D411" s="132"/>
    </row>
    <row r="412" spans="4:4" customFormat="1" x14ac:dyDescent="0.25">
      <c r="D412" s="132"/>
    </row>
    <row r="413" spans="4:4" customFormat="1" x14ac:dyDescent="0.25">
      <c r="D413" s="132"/>
    </row>
    <row r="414" spans="4:4" customFormat="1" x14ac:dyDescent="0.25">
      <c r="D414" s="132"/>
    </row>
    <row r="415" spans="4:4" customFormat="1" x14ac:dyDescent="0.25">
      <c r="D415" s="132"/>
    </row>
    <row r="416" spans="4:4" customFormat="1" x14ac:dyDescent="0.25">
      <c r="D416" s="132"/>
    </row>
    <row r="417" spans="4:4" customFormat="1" x14ac:dyDescent="0.25">
      <c r="D417" s="132"/>
    </row>
    <row r="418" spans="4:4" customFormat="1" x14ac:dyDescent="0.25">
      <c r="D418" s="132"/>
    </row>
    <row r="419" spans="4:4" customFormat="1" x14ac:dyDescent="0.25">
      <c r="D419" s="132"/>
    </row>
    <row r="420" spans="4:4" customFormat="1" x14ac:dyDescent="0.25">
      <c r="D420" s="132"/>
    </row>
    <row r="421" spans="4:4" customFormat="1" x14ac:dyDescent="0.25">
      <c r="D421" s="132"/>
    </row>
    <row r="422" spans="4:4" customFormat="1" x14ac:dyDescent="0.25">
      <c r="D422" s="132"/>
    </row>
    <row r="423" spans="4:4" customFormat="1" x14ac:dyDescent="0.25">
      <c r="D423" s="132"/>
    </row>
    <row r="424" spans="4:4" customFormat="1" x14ac:dyDescent="0.25">
      <c r="D424" s="132"/>
    </row>
    <row r="425" spans="4:4" customFormat="1" x14ac:dyDescent="0.25">
      <c r="D425" s="132"/>
    </row>
    <row r="426" spans="4:4" customFormat="1" x14ac:dyDescent="0.25">
      <c r="D426" s="132"/>
    </row>
    <row r="427" spans="4:4" customFormat="1" x14ac:dyDescent="0.25">
      <c r="D427" s="132"/>
    </row>
    <row r="428" spans="4:4" customFormat="1" x14ac:dyDescent="0.25">
      <c r="D428" s="132"/>
    </row>
    <row r="429" spans="4:4" customFormat="1" x14ac:dyDescent="0.25">
      <c r="D429" s="132"/>
    </row>
    <row r="430" spans="4:4" customFormat="1" x14ac:dyDescent="0.25">
      <c r="D430" s="132"/>
    </row>
    <row r="431" spans="4:4" customFormat="1" x14ac:dyDescent="0.25">
      <c r="D431" s="132"/>
    </row>
    <row r="432" spans="4:4" customFormat="1" x14ac:dyDescent="0.25">
      <c r="D432" s="132"/>
    </row>
    <row r="433" spans="4:4" customFormat="1" x14ac:dyDescent="0.25">
      <c r="D433" s="132"/>
    </row>
    <row r="434" spans="4:4" customFormat="1" x14ac:dyDescent="0.25">
      <c r="D434" s="132"/>
    </row>
    <row r="435" spans="4:4" customFormat="1" x14ac:dyDescent="0.25">
      <c r="D435" s="132"/>
    </row>
    <row r="436" spans="4:4" customFormat="1" x14ac:dyDescent="0.25">
      <c r="D436" s="132"/>
    </row>
    <row r="437" spans="4:4" customFormat="1" x14ac:dyDescent="0.25">
      <c r="D437" s="132"/>
    </row>
    <row r="438" spans="4:4" customFormat="1" x14ac:dyDescent="0.25">
      <c r="D438" s="132"/>
    </row>
    <row r="439" spans="4:4" customFormat="1" x14ac:dyDescent="0.25">
      <c r="D439" s="132"/>
    </row>
    <row r="440" spans="4:4" customFormat="1" x14ac:dyDescent="0.25">
      <c r="D440" s="132"/>
    </row>
    <row r="441" spans="4:4" customFormat="1" x14ac:dyDescent="0.25">
      <c r="D441" s="132"/>
    </row>
    <row r="442" spans="4:4" customFormat="1" x14ac:dyDescent="0.25">
      <c r="D442" s="132"/>
    </row>
    <row r="443" spans="4:4" customFormat="1" x14ac:dyDescent="0.25">
      <c r="D443" s="132"/>
    </row>
    <row r="444" spans="4:4" customFormat="1" x14ac:dyDescent="0.25">
      <c r="D444" s="132"/>
    </row>
    <row r="445" spans="4:4" customFormat="1" x14ac:dyDescent="0.25">
      <c r="D445" s="132"/>
    </row>
    <row r="446" spans="4:4" customFormat="1" x14ac:dyDescent="0.25">
      <c r="D446" s="132"/>
    </row>
    <row r="447" spans="4:4" customFormat="1" x14ac:dyDescent="0.25">
      <c r="D447" s="132"/>
    </row>
    <row r="448" spans="4:4" customFormat="1" x14ac:dyDescent="0.25">
      <c r="D448" s="132"/>
    </row>
    <row r="449" spans="4:4" customFormat="1" x14ac:dyDescent="0.25">
      <c r="D449" s="132"/>
    </row>
    <row r="450" spans="4:4" customFormat="1" x14ac:dyDescent="0.25">
      <c r="D450" s="132"/>
    </row>
    <row r="451" spans="4:4" customFormat="1" x14ac:dyDescent="0.25">
      <c r="D451" s="132"/>
    </row>
    <row r="452" spans="4:4" customFormat="1" x14ac:dyDescent="0.25">
      <c r="D452" s="132"/>
    </row>
    <row r="453" spans="4:4" customFormat="1" x14ac:dyDescent="0.25">
      <c r="D453" s="132"/>
    </row>
    <row r="454" spans="4:4" customFormat="1" x14ac:dyDescent="0.25">
      <c r="D454" s="132"/>
    </row>
    <row r="455" spans="4:4" customFormat="1" x14ac:dyDescent="0.25">
      <c r="D455" s="132"/>
    </row>
    <row r="456" spans="4:4" customFormat="1" x14ac:dyDescent="0.25">
      <c r="D456" s="132"/>
    </row>
    <row r="457" spans="4:4" customFormat="1" x14ac:dyDescent="0.25">
      <c r="D457" s="132"/>
    </row>
    <row r="458" spans="4:4" customFormat="1" x14ac:dyDescent="0.25">
      <c r="D458" s="132"/>
    </row>
    <row r="459" spans="4:4" customFormat="1" x14ac:dyDescent="0.25">
      <c r="D459" s="132"/>
    </row>
    <row r="460" spans="4:4" customFormat="1" x14ac:dyDescent="0.25">
      <c r="D460" s="132"/>
    </row>
    <row r="461" spans="4:4" customFormat="1" x14ac:dyDescent="0.25">
      <c r="D461" s="132"/>
    </row>
    <row r="462" spans="4:4" customFormat="1" x14ac:dyDescent="0.25">
      <c r="D462" s="132"/>
    </row>
    <row r="463" spans="4:4" customFormat="1" x14ac:dyDescent="0.25">
      <c r="D463" s="132"/>
    </row>
    <row r="464" spans="4:4" customFormat="1" x14ac:dyDescent="0.25">
      <c r="D464" s="132"/>
    </row>
    <row r="465" spans="4:4" customFormat="1" x14ac:dyDescent="0.25">
      <c r="D465" s="132"/>
    </row>
    <row r="466" spans="4:4" customFormat="1" x14ac:dyDescent="0.25">
      <c r="D466" s="132"/>
    </row>
    <row r="467" spans="4:4" customFormat="1" x14ac:dyDescent="0.25">
      <c r="D467" s="132"/>
    </row>
    <row r="468" spans="4:4" customFormat="1" x14ac:dyDescent="0.25">
      <c r="D468" s="132"/>
    </row>
    <row r="469" spans="4:4" customFormat="1" x14ac:dyDescent="0.25">
      <c r="D469" s="132"/>
    </row>
    <row r="470" spans="4:4" customFormat="1" x14ac:dyDescent="0.25">
      <c r="D470" s="132"/>
    </row>
    <row r="471" spans="4:4" customFormat="1" x14ac:dyDescent="0.25">
      <c r="D471" s="132"/>
    </row>
    <row r="472" spans="4:4" customFormat="1" x14ac:dyDescent="0.25">
      <c r="D472" s="132"/>
    </row>
    <row r="473" spans="4:4" customFormat="1" x14ac:dyDescent="0.25">
      <c r="D473" s="132"/>
    </row>
    <row r="474" spans="4:4" customFormat="1" x14ac:dyDescent="0.25">
      <c r="D474" s="132"/>
    </row>
    <row r="475" spans="4:4" customFormat="1" x14ac:dyDescent="0.25">
      <c r="D475" s="132"/>
    </row>
    <row r="476" spans="4:4" customFormat="1" x14ac:dyDescent="0.25">
      <c r="D476" s="132"/>
    </row>
    <row r="477" spans="4:4" customFormat="1" x14ac:dyDescent="0.25">
      <c r="D477" s="132"/>
    </row>
    <row r="478" spans="4:4" customFormat="1" x14ac:dyDescent="0.25">
      <c r="D478" s="132"/>
    </row>
    <row r="479" spans="4:4" customFormat="1" x14ac:dyDescent="0.25">
      <c r="D479" s="132"/>
    </row>
    <row r="480" spans="4:4" customFormat="1" x14ac:dyDescent="0.25">
      <c r="D480" s="132"/>
    </row>
    <row r="481" spans="4:4" customFormat="1" x14ac:dyDescent="0.25">
      <c r="D481" s="132"/>
    </row>
    <row r="482" spans="4:4" customFormat="1" x14ac:dyDescent="0.25">
      <c r="D482" s="132"/>
    </row>
    <row r="483" spans="4:4" customFormat="1" x14ac:dyDescent="0.25">
      <c r="D483" s="132"/>
    </row>
    <row r="484" spans="4:4" customFormat="1" x14ac:dyDescent="0.25">
      <c r="D484" s="132"/>
    </row>
    <row r="485" spans="4:4" customFormat="1" x14ac:dyDescent="0.25">
      <c r="D485" s="132"/>
    </row>
    <row r="486" spans="4:4" customFormat="1" x14ac:dyDescent="0.25">
      <c r="D486" s="132"/>
    </row>
    <row r="487" spans="4:4" customFormat="1" x14ac:dyDescent="0.25">
      <c r="D487" s="132"/>
    </row>
    <row r="488" spans="4:4" customFormat="1" x14ac:dyDescent="0.25">
      <c r="D488" s="132"/>
    </row>
    <row r="489" spans="4:4" customFormat="1" x14ac:dyDescent="0.25">
      <c r="D489" s="132"/>
    </row>
    <row r="490" spans="4:4" customFormat="1" x14ac:dyDescent="0.25">
      <c r="D490" s="132"/>
    </row>
    <row r="491" spans="4:4" customFormat="1" x14ac:dyDescent="0.25">
      <c r="D491" s="132"/>
    </row>
    <row r="492" spans="4:4" customFormat="1" x14ac:dyDescent="0.25">
      <c r="D492" s="132"/>
    </row>
    <row r="493" spans="4:4" customFormat="1" x14ac:dyDescent="0.25">
      <c r="D493" s="132"/>
    </row>
    <row r="494" spans="4:4" customFormat="1" x14ac:dyDescent="0.25">
      <c r="D494" s="132"/>
    </row>
    <row r="495" spans="4:4" customFormat="1" x14ac:dyDescent="0.25">
      <c r="D495" s="132"/>
    </row>
    <row r="496" spans="4:4" customFormat="1" x14ac:dyDescent="0.25">
      <c r="D496" s="132"/>
    </row>
    <row r="497" spans="4:4" customFormat="1" x14ac:dyDescent="0.25">
      <c r="D497" s="132"/>
    </row>
    <row r="498" spans="4:4" customFormat="1" x14ac:dyDescent="0.25">
      <c r="D498" s="132"/>
    </row>
    <row r="499" spans="4:4" customFormat="1" x14ac:dyDescent="0.25">
      <c r="D499" s="132"/>
    </row>
    <row r="500" spans="4:4" customFormat="1" x14ac:dyDescent="0.25">
      <c r="D500" s="132"/>
    </row>
    <row r="501" spans="4:4" customFormat="1" x14ac:dyDescent="0.25">
      <c r="D501" s="132"/>
    </row>
    <row r="502" spans="4:4" customFormat="1" x14ac:dyDescent="0.25">
      <c r="D502" s="132"/>
    </row>
    <row r="503" spans="4:4" customFormat="1" x14ac:dyDescent="0.25">
      <c r="D503" s="132"/>
    </row>
    <row r="504" spans="4:4" customFormat="1" x14ac:dyDescent="0.25">
      <c r="D504" s="132"/>
    </row>
    <row r="505" spans="4:4" customFormat="1" x14ac:dyDescent="0.25">
      <c r="D505" s="132"/>
    </row>
    <row r="506" spans="4:4" customFormat="1" x14ac:dyDescent="0.25">
      <c r="D506" s="132"/>
    </row>
    <row r="507" spans="4:4" customFormat="1" x14ac:dyDescent="0.25">
      <c r="D507" s="132"/>
    </row>
    <row r="508" spans="4:4" customFormat="1" x14ac:dyDescent="0.25">
      <c r="D508" s="132"/>
    </row>
    <row r="509" spans="4:4" customFormat="1" x14ac:dyDescent="0.25">
      <c r="D509" s="132"/>
    </row>
    <row r="510" spans="4:4" customFormat="1" x14ac:dyDescent="0.25">
      <c r="D510" s="132"/>
    </row>
    <row r="511" spans="4:4" customFormat="1" x14ac:dyDescent="0.25">
      <c r="D511" s="132"/>
    </row>
    <row r="512" spans="4:4" customFormat="1" x14ac:dyDescent="0.25">
      <c r="D512" s="132"/>
    </row>
    <row r="513" spans="4:4" customFormat="1" x14ac:dyDescent="0.25">
      <c r="D513" s="132"/>
    </row>
    <row r="514" spans="4:4" customFormat="1" x14ac:dyDescent="0.25">
      <c r="D514" s="132"/>
    </row>
    <row r="515" spans="4:4" customFormat="1" x14ac:dyDescent="0.25">
      <c r="D515" s="132"/>
    </row>
    <row r="516" spans="4:4" customFormat="1" x14ac:dyDescent="0.25">
      <c r="D516" s="132"/>
    </row>
    <row r="517" spans="4:4" customFormat="1" x14ac:dyDescent="0.25">
      <c r="D517" s="132"/>
    </row>
    <row r="518" spans="4:4" customFormat="1" x14ac:dyDescent="0.25">
      <c r="D518" s="132"/>
    </row>
    <row r="519" spans="4:4" customFormat="1" x14ac:dyDescent="0.25">
      <c r="D519" s="132"/>
    </row>
    <row r="520" spans="4:4" customFormat="1" x14ac:dyDescent="0.25">
      <c r="D520" s="132"/>
    </row>
    <row r="521" spans="4:4" customFormat="1" x14ac:dyDescent="0.25">
      <c r="D521" s="132"/>
    </row>
    <row r="522" spans="4:4" customFormat="1" x14ac:dyDescent="0.25">
      <c r="D522" s="132"/>
    </row>
    <row r="523" spans="4:4" customFormat="1" x14ac:dyDescent="0.25">
      <c r="D523" s="132"/>
    </row>
    <row r="524" spans="4:4" customFormat="1" x14ac:dyDescent="0.25">
      <c r="D524" s="132"/>
    </row>
    <row r="525" spans="4:4" customFormat="1" x14ac:dyDescent="0.25">
      <c r="D525" s="132"/>
    </row>
    <row r="526" spans="4:4" customFormat="1" x14ac:dyDescent="0.25">
      <c r="D526" s="132"/>
    </row>
    <row r="527" spans="4:4" customFormat="1" x14ac:dyDescent="0.25">
      <c r="D527" s="132"/>
    </row>
    <row r="528" spans="4:4" customFormat="1" x14ac:dyDescent="0.25">
      <c r="D528" s="132"/>
    </row>
    <row r="529" spans="4:4" customFormat="1" x14ac:dyDescent="0.25">
      <c r="D529" s="132"/>
    </row>
    <row r="530" spans="4:4" customFormat="1" x14ac:dyDescent="0.25">
      <c r="D530" s="132"/>
    </row>
    <row r="531" spans="4:4" customFormat="1" x14ac:dyDescent="0.25">
      <c r="D531" s="132"/>
    </row>
    <row r="532" spans="4:4" customFormat="1" x14ac:dyDescent="0.25">
      <c r="D532" s="132"/>
    </row>
    <row r="533" spans="4:4" customFormat="1" x14ac:dyDescent="0.25">
      <c r="D533" s="132"/>
    </row>
    <row r="534" spans="4:4" customFormat="1" x14ac:dyDescent="0.25">
      <c r="D534" s="132"/>
    </row>
    <row r="535" spans="4:4" customFormat="1" x14ac:dyDescent="0.25">
      <c r="D535" s="132"/>
    </row>
    <row r="536" spans="4:4" customFormat="1" x14ac:dyDescent="0.25">
      <c r="D536" s="132"/>
    </row>
    <row r="537" spans="4:4" customFormat="1" x14ac:dyDescent="0.25">
      <c r="D537" s="132"/>
    </row>
    <row r="538" spans="4:4" customFormat="1" x14ac:dyDescent="0.25">
      <c r="D538" s="132"/>
    </row>
    <row r="539" spans="4:4" customFormat="1" x14ac:dyDescent="0.25">
      <c r="D539" s="132"/>
    </row>
    <row r="540" spans="4:4" customFormat="1" x14ac:dyDescent="0.25">
      <c r="D540" s="132"/>
    </row>
    <row r="541" spans="4:4" customFormat="1" x14ac:dyDescent="0.25">
      <c r="D541" s="132"/>
    </row>
    <row r="542" spans="4:4" customFormat="1" x14ac:dyDescent="0.25">
      <c r="D542" s="132"/>
    </row>
    <row r="543" spans="4:4" customFormat="1" x14ac:dyDescent="0.25">
      <c r="D543" s="132"/>
    </row>
    <row r="544" spans="4:4" customFormat="1" x14ac:dyDescent="0.25">
      <c r="D544" s="132"/>
    </row>
    <row r="545" spans="4:4" customFormat="1" x14ac:dyDescent="0.25">
      <c r="D545" s="132"/>
    </row>
    <row r="546" spans="4:4" customFormat="1" x14ac:dyDescent="0.25">
      <c r="D546" s="132"/>
    </row>
    <row r="547" spans="4:4" customFormat="1" x14ac:dyDescent="0.25">
      <c r="D547" s="132"/>
    </row>
    <row r="548" spans="4:4" customFormat="1" x14ac:dyDescent="0.25">
      <c r="D548" s="132"/>
    </row>
    <row r="549" spans="4:4" customFormat="1" x14ac:dyDescent="0.25">
      <c r="D549" s="132"/>
    </row>
    <row r="550" spans="4:4" customFormat="1" x14ac:dyDescent="0.25">
      <c r="D550" s="132"/>
    </row>
    <row r="551" spans="4:4" customFormat="1" x14ac:dyDescent="0.25">
      <c r="D551" s="132"/>
    </row>
    <row r="552" spans="4:4" customFormat="1" x14ac:dyDescent="0.25">
      <c r="D552" s="132"/>
    </row>
    <row r="553" spans="4:4" customFormat="1" x14ac:dyDescent="0.25">
      <c r="D553" s="132"/>
    </row>
    <row r="554" spans="4:4" customFormat="1" x14ac:dyDescent="0.25">
      <c r="D554" s="132"/>
    </row>
    <row r="555" spans="4:4" customFormat="1" x14ac:dyDescent="0.25">
      <c r="D555" s="132"/>
    </row>
    <row r="556" spans="4:4" customFormat="1" x14ac:dyDescent="0.25">
      <c r="D556" s="132"/>
    </row>
    <row r="557" spans="4:4" customFormat="1" x14ac:dyDescent="0.25">
      <c r="D557" s="132"/>
    </row>
    <row r="558" spans="4:4" customFormat="1" x14ac:dyDescent="0.25">
      <c r="D558" s="132"/>
    </row>
    <row r="559" spans="4:4" customFormat="1" x14ac:dyDescent="0.25">
      <c r="D559" s="132"/>
    </row>
    <row r="560" spans="4:4" customFormat="1" x14ac:dyDescent="0.25">
      <c r="D560" s="132"/>
    </row>
    <row r="561" spans="4:4" customFormat="1" x14ac:dyDescent="0.25">
      <c r="D561" s="132"/>
    </row>
    <row r="562" spans="4:4" customFormat="1" x14ac:dyDescent="0.25">
      <c r="D562" s="132"/>
    </row>
    <row r="563" spans="4:4" customFormat="1" x14ac:dyDescent="0.25">
      <c r="D563" s="132"/>
    </row>
    <row r="564" spans="4:4" customFormat="1" x14ac:dyDescent="0.25">
      <c r="D564" s="132"/>
    </row>
    <row r="565" spans="4:4" customFormat="1" x14ac:dyDescent="0.25">
      <c r="D565" s="132"/>
    </row>
    <row r="566" spans="4:4" customFormat="1" x14ac:dyDescent="0.25">
      <c r="D566" s="132"/>
    </row>
    <row r="567" spans="4:4" customFormat="1" x14ac:dyDescent="0.25">
      <c r="D567" s="132"/>
    </row>
    <row r="568" spans="4:4" customFormat="1" x14ac:dyDescent="0.25">
      <c r="D568" s="132"/>
    </row>
    <row r="569" spans="4:4" customFormat="1" x14ac:dyDescent="0.25">
      <c r="D569" s="132"/>
    </row>
    <row r="570" spans="4:4" customFormat="1" x14ac:dyDescent="0.25">
      <c r="D570" s="132"/>
    </row>
    <row r="571" spans="4:4" customFormat="1" x14ac:dyDescent="0.25">
      <c r="D571" s="132"/>
    </row>
    <row r="572" spans="4:4" customFormat="1" x14ac:dyDescent="0.25">
      <c r="D572" s="132"/>
    </row>
    <row r="573" spans="4:4" customFormat="1" x14ac:dyDescent="0.25">
      <c r="D573" s="132"/>
    </row>
    <row r="574" spans="4:4" customFormat="1" x14ac:dyDescent="0.25">
      <c r="D574" s="132"/>
    </row>
    <row r="575" spans="4:4" customFormat="1" x14ac:dyDescent="0.25">
      <c r="D575" s="132"/>
    </row>
    <row r="576" spans="4:4" customFormat="1" x14ac:dyDescent="0.25">
      <c r="D576" s="132"/>
    </row>
    <row r="577" spans="4:4" customFormat="1" x14ac:dyDescent="0.25">
      <c r="D577" s="132"/>
    </row>
    <row r="578" spans="4:4" customFormat="1" x14ac:dyDescent="0.25">
      <c r="D578" s="132"/>
    </row>
    <row r="579" spans="4:4" customFormat="1" x14ac:dyDescent="0.25">
      <c r="D579" s="132"/>
    </row>
    <row r="580" spans="4:4" customFormat="1" x14ac:dyDescent="0.25">
      <c r="D580" s="132"/>
    </row>
    <row r="581" spans="4:4" customFormat="1" x14ac:dyDescent="0.25">
      <c r="D581" s="132"/>
    </row>
    <row r="582" spans="4:4" customFormat="1" x14ac:dyDescent="0.25">
      <c r="D582" s="132"/>
    </row>
    <row r="583" spans="4:4" customFormat="1" x14ac:dyDescent="0.25">
      <c r="D583" s="132"/>
    </row>
    <row r="584" spans="4:4" customFormat="1" x14ac:dyDescent="0.25">
      <c r="D584" s="132"/>
    </row>
    <row r="585" spans="4:4" customFormat="1" x14ac:dyDescent="0.25">
      <c r="D585" s="132"/>
    </row>
    <row r="586" spans="4:4" customFormat="1" x14ac:dyDescent="0.25">
      <c r="D586" s="132"/>
    </row>
    <row r="587" spans="4:4" customFormat="1" x14ac:dyDescent="0.25">
      <c r="D587" s="132"/>
    </row>
    <row r="588" spans="4:4" customFormat="1" x14ac:dyDescent="0.25">
      <c r="D588" s="132"/>
    </row>
    <row r="589" spans="4:4" customFormat="1" x14ac:dyDescent="0.25">
      <c r="D589" s="132"/>
    </row>
    <row r="590" spans="4:4" customFormat="1" x14ac:dyDescent="0.25">
      <c r="D590" s="132"/>
    </row>
    <row r="591" spans="4:4" customFormat="1" x14ac:dyDescent="0.25">
      <c r="D591" s="132"/>
    </row>
    <row r="592" spans="4:4" customFormat="1" x14ac:dyDescent="0.25">
      <c r="D592" s="132"/>
    </row>
    <row r="593" spans="4:4" customFormat="1" x14ac:dyDescent="0.25">
      <c r="D593" s="132"/>
    </row>
    <row r="594" spans="4:4" customFormat="1" x14ac:dyDescent="0.25">
      <c r="D594" s="132"/>
    </row>
    <row r="595" spans="4:4" customFormat="1" x14ac:dyDescent="0.25">
      <c r="D595" s="132"/>
    </row>
    <row r="596" spans="4:4" customFormat="1" x14ac:dyDescent="0.25">
      <c r="D596" s="132"/>
    </row>
    <row r="597" spans="4:4" customFormat="1" x14ac:dyDescent="0.25">
      <c r="D597" s="132"/>
    </row>
    <row r="598" spans="4:4" customFormat="1" x14ac:dyDescent="0.25">
      <c r="D598" s="132"/>
    </row>
    <row r="599" spans="4:4" customFormat="1" x14ac:dyDescent="0.25">
      <c r="D599" s="132"/>
    </row>
    <row r="600" spans="4:4" customFormat="1" x14ac:dyDescent="0.25">
      <c r="D600" s="132"/>
    </row>
    <row r="601" spans="4:4" customFormat="1" x14ac:dyDescent="0.25">
      <c r="D601" s="132"/>
    </row>
    <row r="602" spans="4:4" customFormat="1" x14ac:dyDescent="0.25">
      <c r="D602" s="132"/>
    </row>
    <row r="603" spans="4:4" customFormat="1" x14ac:dyDescent="0.25">
      <c r="D603" s="132"/>
    </row>
    <row r="604" spans="4:4" customFormat="1" x14ac:dyDescent="0.25">
      <c r="D604" s="132"/>
    </row>
    <row r="605" spans="4:4" customFormat="1" x14ac:dyDescent="0.25">
      <c r="D605" s="132"/>
    </row>
    <row r="606" spans="4:4" customFormat="1" x14ac:dyDescent="0.25">
      <c r="D606" s="132"/>
    </row>
    <row r="607" spans="4:4" customFormat="1" x14ac:dyDescent="0.25">
      <c r="D607" s="132"/>
    </row>
    <row r="608" spans="4:4" customFormat="1" x14ac:dyDescent="0.25">
      <c r="D608" s="132"/>
    </row>
    <row r="609" spans="4:4" customFormat="1" x14ac:dyDescent="0.25">
      <c r="D609" s="132"/>
    </row>
    <row r="610" spans="4:4" customFormat="1" x14ac:dyDescent="0.25">
      <c r="D610" s="132"/>
    </row>
    <row r="611" spans="4:4" customFormat="1" x14ac:dyDescent="0.25">
      <c r="D611" s="132"/>
    </row>
    <row r="612" spans="4:4" customFormat="1" x14ac:dyDescent="0.25">
      <c r="D612" s="132"/>
    </row>
    <row r="613" spans="4:4" customFormat="1" x14ac:dyDescent="0.25">
      <c r="D613" s="132"/>
    </row>
    <row r="614" spans="4:4" customFormat="1" x14ac:dyDescent="0.25">
      <c r="D614" s="132"/>
    </row>
    <row r="615" spans="4:4" customFormat="1" x14ac:dyDescent="0.25">
      <c r="D615" s="132"/>
    </row>
    <row r="616" spans="4:4" customFormat="1" x14ac:dyDescent="0.25">
      <c r="D616" s="132"/>
    </row>
    <row r="617" spans="4:4" customFormat="1" x14ac:dyDescent="0.25">
      <c r="D617" s="132"/>
    </row>
    <row r="618" spans="4:4" customFormat="1" x14ac:dyDescent="0.25">
      <c r="D618" s="132"/>
    </row>
    <row r="619" spans="4:4" customFormat="1" x14ac:dyDescent="0.25">
      <c r="D619" s="132"/>
    </row>
    <row r="620" spans="4:4" customFormat="1" x14ac:dyDescent="0.25">
      <c r="D620" s="132"/>
    </row>
    <row r="621" spans="4:4" customFormat="1" x14ac:dyDescent="0.25">
      <c r="D621" s="132"/>
    </row>
    <row r="622" spans="4:4" customFormat="1" x14ac:dyDescent="0.25">
      <c r="D622" s="132"/>
    </row>
    <row r="623" spans="4:4" customFormat="1" x14ac:dyDescent="0.25">
      <c r="D623" s="132"/>
    </row>
    <row r="624" spans="4:4" customFormat="1" x14ac:dyDescent="0.25">
      <c r="D624" s="132"/>
    </row>
    <row r="625" spans="4:4" customFormat="1" x14ac:dyDescent="0.25">
      <c r="D625" s="132"/>
    </row>
    <row r="626" spans="4:4" customFormat="1" x14ac:dyDescent="0.25">
      <c r="D626" s="132"/>
    </row>
    <row r="627" spans="4:4" customFormat="1" x14ac:dyDescent="0.25">
      <c r="D627" s="132"/>
    </row>
    <row r="628" spans="4:4" customFormat="1" x14ac:dyDescent="0.25">
      <c r="D628" s="132"/>
    </row>
    <row r="629" spans="4:4" customFormat="1" x14ac:dyDescent="0.25">
      <c r="D629" s="132"/>
    </row>
    <row r="630" spans="4:4" customFormat="1" x14ac:dyDescent="0.25">
      <c r="D630" s="132"/>
    </row>
    <row r="631" spans="4:4" customFormat="1" x14ac:dyDescent="0.25">
      <c r="D631" s="132"/>
    </row>
    <row r="632" spans="4:4" customFormat="1" x14ac:dyDescent="0.25">
      <c r="D632" s="132"/>
    </row>
    <row r="633" spans="4:4" customFormat="1" x14ac:dyDescent="0.25">
      <c r="D633" s="132"/>
    </row>
    <row r="634" spans="4:4" customFormat="1" x14ac:dyDescent="0.25">
      <c r="D634" s="132"/>
    </row>
    <row r="635" spans="4:4" customFormat="1" x14ac:dyDescent="0.25">
      <c r="D635" s="132"/>
    </row>
    <row r="636" spans="4:4" customFormat="1" x14ac:dyDescent="0.25">
      <c r="D636" s="132"/>
    </row>
    <row r="637" spans="4:4" customFormat="1" x14ac:dyDescent="0.25">
      <c r="D637" s="132"/>
    </row>
    <row r="638" spans="4:4" customFormat="1" x14ac:dyDescent="0.25">
      <c r="D638" s="132"/>
    </row>
    <row r="639" spans="4:4" customFormat="1" x14ac:dyDescent="0.25">
      <c r="D639" s="132"/>
    </row>
    <row r="640" spans="4:4" customFormat="1" x14ac:dyDescent="0.25">
      <c r="D640" s="132"/>
    </row>
    <row r="641" spans="4:4" customFormat="1" x14ac:dyDescent="0.25">
      <c r="D641" s="132"/>
    </row>
    <row r="642" spans="4:4" customFormat="1" x14ac:dyDescent="0.25">
      <c r="D642" s="132"/>
    </row>
    <row r="643" spans="4:4" customFormat="1" x14ac:dyDescent="0.25">
      <c r="D643" s="132"/>
    </row>
    <row r="644" spans="4:4" customFormat="1" x14ac:dyDescent="0.25">
      <c r="D644" s="132"/>
    </row>
    <row r="645" spans="4:4" customFormat="1" x14ac:dyDescent="0.25">
      <c r="D645" s="132"/>
    </row>
    <row r="646" spans="4:4" customFormat="1" x14ac:dyDescent="0.25">
      <c r="D646" s="132"/>
    </row>
    <row r="647" spans="4:4" customFormat="1" x14ac:dyDescent="0.25">
      <c r="D647" s="132"/>
    </row>
    <row r="648" spans="4:4" customFormat="1" x14ac:dyDescent="0.25">
      <c r="D648" s="132"/>
    </row>
    <row r="649" spans="4:4" customFormat="1" x14ac:dyDescent="0.25">
      <c r="D649" s="132"/>
    </row>
    <row r="650" spans="4:4" customFormat="1" x14ac:dyDescent="0.25">
      <c r="D650" s="132"/>
    </row>
    <row r="651" spans="4:4" customFormat="1" x14ac:dyDescent="0.25">
      <c r="D651" s="132"/>
    </row>
    <row r="652" spans="4:4" customFormat="1" x14ac:dyDescent="0.25">
      <c r="D652" s="132"/>
    </row>
    <row r="653" spans="4:4" customFormat="1" x14ac:dyDescent="0.25">
      <c r="D653" s="132"/>
    </row>
    <row r="654" spans="4:4" customFormat="1" x14ac:dyDescent="0.25">
      <c r="D654" s="132"/>
    </row>
    <row r="655" spans="4:4" customFormat="1" x14ac:dyDescent="0.25">
      <c r="D655" s="132"/>
    </row>
    <row r="656" spans="4:4" customFormat="1" x14ac:dyDescent="0.25">
      <c r="D656" s="132"/>
    </row>
    <row r="657" spans="4:4" customFormat="1" x14ac:dyDescent="0.25">
      <c r="D657" s="132"/>
    </row>
    <row r="658" spans="4:4" customFormat="1" x14ac:dyDescent="0.25">
      <c r="D658" s="132"/>
    </row>
    <row r="659" spans="4:4" customFormat="1" x14ac:dyDescent="0.25">
      <c r="D659" s="132"/>
    </row>
    <row r="660" spans="4:4" customFormat="1" x14ac:dyDescent="0.25">
      <c r="D660" s="132"/>
    </row>
    <row r="661" spans="4:4" customFormat="1" x14ac:dyDescent="0.25">
      <c r="D661" s="132"/>
    </row>
    <row r="662" spans="4:4" customFormat="1" x14ac:dyDescent="0.25">
      <c r="D662" s="132"/>
    </row>
    <row r="663" spans="4:4" customFormat="1" x14ac:dyDescent="0.25">
      <c r="D663" s="132"/>
    </row>
    <row r="664" spans="4:4" customFormat="1" x14ac:dyDescent="0.25">
      <c r="D664" s="132"/>
    </row>
    <row r="665" spans="4:4" customFormat="1" x14ac:dyDescent="0.25">
      <c r="D665" s="132"/>
    </row>
    <row r="666" spans="4:4" customFormat="1" x14ac:dyDescent="0.25">
      <c r="D666" s="132"/>
    </row>
    <row r="667" spans="4:4" customFormat="1" x14ac:dyDescent="0.25">
      <c r="D667" s="132"/>
    </row>
    <row r="668" spans="4:4" customFormat="1" x14ac:dyDescent="0.25">
      <c r="D668" s="132"/>
    </row>
    <row r="669" spans="4:4" customFormat="1" x14ac:dyDescent="0.25">
      <c r="D669" s="132"/>
    </row>
    <row r="670" spans="4:4" customFormat="1" x14ac:dyDescent="0.25">
      <c r="D670" s="132"/>
    </row>
    <row r="671" spans="4:4" customFormat="1" x14ac:dyDescent="0.25">
      <c r="D671" s="132"/>
    </row>
    <row r="672" spans="4:4" customFormat="1" x14ac:dyDescent="0.25">
      <c r="D672" s="132"/>
    </row>
    <row r="673" spans="4:4" customFormat="1" x14ac:dyDescent="0.25">
      <c r="D673" s="132"/>
    </row>
    <row r="674" spans="4:4" customFormat="1" x14ac:dyDescent="0.25">
      <c r="D674" s="132"/>
    </row>
    <row r="675" spans="4:4" customFormat="1" x14ac:dyDescent="0.25">
      <c r="D675" s="132"/>
    </row>
    <row r="676" spans="4:4" customFormat="1" x14ac:dyDescent="0.25">
      <c r="D676" s="132"/>
    </row>
    <row r="677" spans="4:4" customFormat="1" x14ac:dyDescent="0.25">
      <c r="D677" s="132"/>
    </row>
    <row r="678" spans="4:4" customFormat="1" x14ac:dyDescent="0.25">
      <c r="D678" s="132"/>
    </row>
    <row r="679" spans="4:4" customFormat="1" x14ac:dyDescent="0.25">
      <c r="D679" s="132"/>
    </row>
    <row r="680" spans="4:4" customFormat="1" x14ac:dyDescent="0.25">
      <c r="D680" s="132"/>
    </row>
    <row r="681" spans="4:4" customFormat="1" x14ac:dyDescent="0.25">
      <c r="D681" s="132"/>
    </row>
    <row r="682" spans="4:4" customFormat="1" x14ac:dyDescent="0.25">
      <c r="D682" s="132"/>
    </row>
    <row r="683" spans="4:4" customFormat="1" x14ac:dyDescent="0.25">
      <c r="D683" s="132"/>
    </row>
    <row r="684" spans="4:4" customFormat="1" x14ac:dyDescent="0.25">
      <c r="D684" s="132"/>
    </row>
    <row r="685" spans="4:4" customFormat="1" x14ac:dyDescent="0.25">
      <c r="D685" s="132"/>
    </row>
    <row r="686" spans="4:4" customFormat="1" x14ac:dyDescent="0.25">
      <c r="D686" s="132"/>
    </row>
    <row r="687" spans="4:4" customFormat="1" x14ac:dyDescent="0.25">
      <c r="D687" s="132"/>
    </row>
    <row r="688" spans="4:4" customFormat="1" x14ac:dyDescent="0.25">
      <c r="D688" s="132"/>
    </row>
    <row r="689" spans="4:4" customFormat="1" x14ac:dyDescent="0.25">
      <c r="D689" s="132"/>
    </row>
    <row r="690" spans="4:4" customFormat="1" x14ac:dyDescent="0.25">
      <c r="D690" s="132"/>
    </row>
    <row r="691" spans="4:4" customFormat="1" x14ac:dyDescent="0.25">
      <c r="D691" s="132"/>
    </row>
    <row r="692" spans="4:4" customFormat="1" x14ac:dyDescent="0.25">
      <c r="D692" s="132"/>
    </row>
    <row r="693" spans="4:4" customFormat="1" x14ac:dyDescent="0.25">
      <c r="D693" s="132"/>
    </row>
    <row r="694" spans="4:4" customFormat="1" x14ac:dyDescent="0.25">
      <c r="D694" s="132"/>
    </row>
    <row r="695" spans="4:4" customFormat="1" x14ac:dyDescent="0.25">
      <c r="D695" s="132"/>
    </row>
    <row r="696" spans="4:4" customFormat="1" x14ac:dyDescent="0.25">
      <c r="D696" s="132"/>
    </row>
    <row r="697" spans="4:4" customFormat="1" x14ac:dyDescent="0.25">
      <c r="D697" s="132"/>
    </row>
    <row r="698" spans="4:4" customFormat="1" x14ac:dyDescent="0.25">
      <c r="D698" s="132"/>
    </row>
    <row r="699" spans="4:4" customFormat="1" x14ac:dyDescent="0.25">
      <c r="D699" s="132"/>
    </row>
    <row r="700" spans="4:4" customFormat="1" x14ac:dyDescent="0.25">
      <c r="D700" s="132"/>
    </row>
    <row r="701" spans="4:4" customFormat="1" x14ac:dyDescent="0.25">
      <c r="D701" s="132"/>
    </row>
    <row r="702" spans="4:4" customFormat="1" x14ac:dyDescent="0.25">
      <c r="D702" s="132"/>
    </row>
    <row r="703" spans="4:4" customFormat="1" x14ac:dyDescent="0.25">
      <c r="D703" s="132"/>
    </row>
    <row r="704" spans="4:4" customFormat="1" x14ac:dyDescent="0.25">
      <c r="D704" s="132"/>
    </row>
    <row r="705" spans="4:4" customFormat="1" x14ac:dyDescent="0.25">
      <c r="D705" s="132"/>
    </row>
    <row r="706" spans="4:4" customFormat="1" x14ac:dyDescent="0.25">
      <c r="D706" s="132"/>
    </row>
    <row r="707" spans="4:4" customFormat="1" x14ac:dyDescent="0.25">
      <c r="D707" s="132"/>
    </row>
    <row r="708" spans="4:4" customFormat="1" x14ac:dyDescent="0.25">
      <c r="D708" s="132"/>
    </row>
    <row r="709" spans="4:4" customFormat="1" x14ac:dyDescent="0.25">
      <c r="D709" s="132"/>
    </row>
    <row r="710" spans="4:4" customFormat="1" x14ac:dyDescent="0.25">
      <c r="D710" s="132"/>
    </row>
    <row r="711" spans="4:4" customFormat="1" x14ac:dyDescent="0.25">
      <c r="D711" s="132"/>
    </row>
    <row r="712" spans="4:4" customFormat="1" x14ac:dyDescent="0.25">
      <c r="D712" s="132"/>
    </row>
    <row r="713" spans="4:4" customFormat="1" x14ac:dyDescent="0.25">
      <c r="D713" s="132"/>
    </row>
    <row r="714" spans="4:4" customFormat="1" x14ac:dyDescent="0.25">
      <c r="D714" s="132"/>
    </row>
    <row r="715" spans="4:4" customFormat="1" x14ac:dyDescent="0.25">
      <c r="D715" s="132"/>
    </row>
    <row r="716" spans="4:4" customFormat="1" x14ac:dyDescent="0.25">
      <c r="D716" s="132"/>
    </row>
    <row r="717" spans="4:4" customFormat="1" x14ac:dyDescent="0.25">
      <c r="D717" s="132"/>
    </row>
    <row r="718" spans="4:4" customFormat="1" x14ac:dyDescent="0.25">
      <c r="D718" s="132"/>
    </row>
    <row r="719" spans="4:4" customFormat="1" x14ac:dyDescent="0.25">
      <c r="D719" s="132"/>
    </row>
    <row r="720" spans="4:4" customFormat="1" x14ac:dyDescent="0.25">
      <c r="D720" s="132"/>
    </row>
    <row r="721" spans="4:4" customFormat="1" x14ac:dyDescent="0.25">
      <c r="D721" s="132"/>
    </row>
    <row r="722" spans="4:4" customFormat="1" x14ac:dyDescent="0.25">
      <c r="D722" s="132"/>
    </row>
    <row r="723" spans="4:4" customFormat="1" x14ac:dyDescent="0.25">
      <c r="D723" s="132"/>
    </row>
    <row r="724" spans="4:4" customFormat="1" x14ac:dyDescent="0.25">
      <c r="D724" s="132"/>
    </row>
    <row r="725" spans="4:4" customFormat="1" x14ac:dyDescent="0.25">
      <c r="D725" s="132"/>
    </row>
    <row r="726" spans="4:4" customFormat="1" x14ac:dyDescent="0.25">
      <c r="D726" s="132"/>
    </row>
    <row r="727" spans="4:4" customFormat="1" x14ac:dyDescent="0.25">
      <c r="D727" s="132"/>
    </row>
    <row r="728" spans="4:4" customFormat="1" x14ac:dyDescent="0.25">
      <c r="D728" s="132"/>
    </row>
    <row r="729" spans="4:4" customFormat="1" x14ac:dyDescent="0.25">
      <c r="D729" s="132"/>
    </row>
    <row r="730" spans="4:4" customFormat="1" x14ac:dyDescent="0.25">
      <c r="D730" s="132"/>
    </row>
    <row r="731" spans="4:4" customFormat="1" x14ac:dyDescent="0.25">
      <c r="D731" s="132"/>
    </row>
    <row r="732" spans="4:4" customFormat="1" x14ac:dyDescent="0.25">
      <c r="D732" s="132"/>
    </row>
    <row r="733" spans="4:4" customFormat="1" x14ac:dyDescent="0.25">
      <c r="D733" s="132"/>
    </row>
    <row r="734" spans="4:4" customFormat="1" x14ac:dyDescent="0.25">
      <c r="D734" s="132"/>
    </row>
    <row r="735" spans="4:4" customFormat="1" x14ac:dyDescent="0.25">
      <c r="D735" s="132"/>
    </row>
    <row r="736" spans="4:4" customFormat="1" x14ac:dyDescent="0.25">
      <c r="D736" s="132"/>
    </row>
    <row r="737" spans="4:4" customFormat="1" x14ac:dyDescent="0.25">
      <c r="D737" s="132"/>
    </row>
    <row r="738" spans="4:4" customFormat="1" x14ac:dyDescent="0.25">
      <c r="D738" s="132"/>
    </row>
    <row r="739" spans="4:4" customFormat="1" x14ac:dyDescent="0.25">
      <c r="D739" s="132"/>
    </row>
    <row r="740" spans="4:4" customFormat="1" x14ac:dyDescent="0.25">
      <c r="D740" s="132"/>
    </row>
    <row r="741" spans="4:4" customFormat="1" x14ac:dyDescent="0.25">
      <c r="D741" s="132"/>
    </row>
    <row r="742" spans="4:4" customFormat="1" x14ac:dyDescent="0.25">
      <c r="D742" s="132"/>
    </row>
    <row r="743" spans="4:4" customFormat="1" x14ac:dyDescent="0.25">
      <c r="D743" s="132"/>
    </row>
    <row r="744" spans="4:4" customFormat="1" x14ac:dyDescent="0.25">
      <c r="D744" s="132"/>
    </row>
    <row r="745" spans="4:4" customFormat="1" x14ac:dyDescent="0.25">
      <c r="D745" s="132"/>
    </row>
    <row r="746" spans="4:4" customFormat="1" x14ac:dyDescent="0.25">
      <c r="D746" s="132"/>
    </row>
    <row r="747" spans="4:4" customFormat="1" x14ac:dyDescent="0.25">
      <c r="D747" s="132"/>
    </row>
    <row r="748" spans="4:4" customFormat="1" x14ac:dyDescent="0.25">
      <c r="D748" s="132"/>
    </row>
    <row r="749" spans="4:4" customFormat="1" x14ac:dyDescent="0.25">
      <c r="D749" s="132"/>
    </row>
    <row r="750" spans="4:4" customFormat="1" x14ac:dyDescent="0.25">
      <c r="D750" s="132"/>
    </row>
    <row r="751" spans="4:4" customFormat="1" x14ac:dyDescent="0.25">
      <c r="D751" s="132"/>
    </row>
    <row r="752" spans="4:4" customFormat="1" x14ac:dyDescent="0.25">
      <c r="D752" s="132"/>
    </row>
    <row r="753" spans="4:4" customFormat="1" x14ac:dyDescent="0.25">
      <c r="D753" s="132"/>
    </row>
    <row r="754" spans="4:4" customFormat="1" x14ac:dyDescent="0.25">
      <c r="D754" s="132"/>
    </row>
    <row r="755" spans="4:4" customFormat="1" x14ac:dyDescent="0.25">
      <c r="D755" s="132"/>
    </row>
    <row r="756" spans="4:4" customFormat="1" x14ac:dyDescent="0.25">
      <c r="D756" s="132"/>
    </row>
    <row r="757" spans="4:4" customFormat="1" x14ac:dyDescent="0.25">
      <c r="D757" s="132"/>
    </row>
    <row r="758" spans="4:4" customFormat="1" x14ac:dyDescent="0.25">
      <c r="D758" s="132"/>
    </row>
    <row r="759" spans="4:4" customFormat="1" x14ac:dyDescent="0.25">
      <c r="D759" s="132"/>
    </row>
    <row r="760" spans="4:4" customFormat="1" x14ac:dyDescent="0.25">
      <c r="D760" s="132"/>
    </row>
    <row r="761" spans="4:4" customFormat="1" x14ac:dyDescent="0.25">
      <c r="D761" s="132"/>
    </row>
    <row r="762" spans="4:4" customFormat="1" x14ac:dyDescent="0.25">
      <c r="D762" s="132"/>
    </row>
    <row r="763" spans="4:4" customFormat="1" x14ac:dyDescent="0.25">
      <c r="D763" s="132"/>
    </row>
    <row r="764" spans="4:4" customFormat="1" x14ac:dyDescent="0.25">
      <c r="D764" s="132"/>
    </row>
    <row r="765" spans="4:4" customFormat="1" x14ac:dyDescent="0.25">
      <c r="D765" s="132"/>
    </row>
    <row r="766" spans="4:4" customFormat="1" x14ac:dyDescent="0.25">
      <c r="D766" s="132"/>
    </row>
    <row r="767" spans="4:4" customFormat="1" x14ac:dyDescent="0.25">
      <c r="D767" s="132"/>
    </row>
    <row r="768" spans="4:4" customFormat="1" x14ac:dyDescent="0.25">
      <c r="D768" s="132"/>
    </row>
    <row r="769" spans="4:4" customFormat="1" x14ac:dyDescent="0.25">
      <c r="D769" s="132"/>
    </row>
    <row r="770" spans="4:4" customFormat="1" x14ac:dyDescent="0.25">
      <c r="D770" s="132"/>
    </row>
    <row r="771" spans="4:4" customFormat="1" x14ac:dyDescent="0.25">
      <c r="D771" s="132"/>
    </row>
    <row r="772" spans="4:4" customFormat="1" x14ac:dyDescent="0.25">
      <c r="D772" s="132"/>
    </row>
    <row r="773" spans="4:4" customFormat="1" x14ac:dyDescent="0.25">
      <c r="D773" s="132"/>
    </row>
    <row r="774" spans="4:4" customFormat="1" x14ac:dyDescent="0.25">
      <c r="D774" s="132"/>
    </row>
    <row r="775" spans="4:4" customFormat="1" x14ac:dyDescent="0.25">
      <c r="D775" s="132"/>
    </row>
    <row r="776" spans="4:4" customFormat="1" x14ac:dyDescent="0.25">
      <c r="D776" s="132"/>
    </row>
    <row r="777" spans="4:4" customFormat="1" x14ac:dyDescent="0.25">
      <c r="D777" s="132"/>
    </row>
    <row r="778" spans="4:4" customFormat="1" x14ac:dyDescent="0.25">
      <c r="D778" s="132"/>
    </row>
    <row r="779" spans="4:4" customFormat="1" x14ac:dyDescent="0.25">
      <c r="D779" s="132"/>
    </row>
    <row r="780" spans="4:4" customFormat="1" x14ac:dyDescent="0.25">
      <c r="D780" s="132"/>
    </row>
    <row r="781" spans="4:4" customFormat="1" x14ac:dyDescent="0.25">
      <c r="D781" s="132"/>
    </row>
    <row r="782" spans="4:4" customFormat="1" x14ac:dyDescent="0.25">
      <c r="D782" s="132"/>
    </row>
    <row r="783" spans="4:4" customFormat="1" x14ac:dyDescent="0.25">
      <c r="D783" s="132"/>
    </row>
    <row r="784" spans="4:4" customFormat="1" x14ac:dyDescent="0.25">
      <c r="D784" s="132"/>
    </row>
    <row r="785" spans="4:4" customFormat="1" x14ac:dyDescent="0.25">
      <c r="D785" s="132"/>
    </row>
    <row r="786" spans="4:4" customFormat="1" x14ac:dyDescent="0.25">
      <c r="D786" s="132"/>
    </row>
    <row r="787" spans="4:4" customFormat="1" x14ac:dyDescent="0.25">
      <c r="D787" s="132"/>
    </row>
    <row r="788" spans="4:4" customFormat="1" x14ac:dyDescent="0.25">
      <c r="D788" s="132"/>
    </row>
    <row r="789" spans="4:4" customFormat="1" x14ac:dyDescent="0.25">
      <c r="D789" s="132"/>
    </row>
    <row r="790" spans="4:4" customFormat="1" x14ac:dyDescent="0.25">
      <c r="D790" s="132"/>
    </row>
    <row r="791" spans="4:4" customFormat="1" x14ac:dyDescent="0.25">
      <c r="D791" s="132"/>
    </row>
    <row r="792" spans="4:4" customFormat="1" x14ac:dyDescent="0.25">
      <c r="D792" s="132"/>
    </row>
    <row r="793" spans="4:4" customFormat="1" x14ac:dyDescent="0.25">
      <c r="D793" s="132"/>
    </row>
    <row r="794" spans="4:4" customFormat="1" x14ac:dyDescent="0.25">
      <c r="D794" s="132"/>
    </row>
    <row r="795" spans="4:4" customFormat="1" x14ac:dyDescent="0.25">
      <c r="D795" s="132"/>
    </row>
    <row r="796" spans="4:4" customFormat="1" x14ac:dyDescent="0.25">
      <c r="D796" s="132"/>
    </row>
    <row r="797" spans="4:4" customFormat="1" x14ac:dyDescent="0.25">
      <c r="D797" s="132"/>
    </row>
    <row r="798" spans="4:4" customFormat="1" x14ac:dyDescent="0.25">
      <c r="D798" s="132"/>
    </row>
    <row r="799" spans="4:4" customFormat="1" x14ac:dyDescent="0.25">
      <c r="D799" s="132"/>
    </row>
    <row r="800" spans="4:4" customFormat="1" x14ac:dyDescent="0.25">
      <c r="D800" s="132"/>
    </row>
    <row r="801" spans="4:4" customFormat="1" x14ac:dyDescent="0.25">
      <c r="D801" s="132"/>
    </row>
    <row r="802" spans="4:4" customFormat="1" x14ac:dyDescent="0.25">
      <c r="D802" s="132"/>
    </row>
    <row r="803" spans="4:4" customFormat="1" x14ac:dyDescent="0.25">
      <c r="D803" s="132"/>
    </row>
    <row r="804" spans="4:4" customFormat="1" x14ac:dyDescent="0.25">
      <c r="D804" s="132"/>
    </row>
    <row r="805" spans="4:4" customFormat="1" x14ac:dyDescent="0.25">
      <c r="D805" s="132"/>
    </row>
    <row r="806" spans="4:4" customFormat="1" x14ac:dyDescent="0.25">
      <c r="D806" s="132"/>
    </row>
    <row r="807" spans="4:4" customFormat="1" x14ac:dyDescent="0.25">
      <c r="D807" s="132"/>
    </row>
    <row r="808" spans="4:4" customFormat="1" x14ac:dyDescent="0.25">
      <c r="D808" s="132"/>
    </row>
    <row r="809" spans="4:4" customFormat="1" x14ac:dyDescent="0.25">
      <c r="D809" s="132"/>
    </row>
    <row r="810" spans="4:4" customFormat="1" x14ac:dyDescent="0.25">
      <c r="D810" s="132"/>
    </row>
    <row r="811" spans="4:4" customFormat="1" x14ac:dyDescent="0.25">
      <c r="D811" s="132"/>
    </row>
    <row r="812" spans="4:4" customFormat="1" x14ac:dyDescent="0.25">
      <c r="D812" s="132"/>
    </row>
    <row r="813" spans="4:4" customFormat="1" x14ac:dyDescent="0.25">
      <c r="D813" s="132"/>
    </row>
    <row r="814" spans="4:4" customFormat="1" x14ac:dyDescent="0.25">
      <c r="D814" s="132"/>
    </row>
    <row r="815" spans="4:4" customFormat="1" x14ac:dyDescent="0.25">
      <c r="D815" s="132"/>
    </row>
    <row r="816" spans="4:4" customFormat="1" x14ac:dyDescent="0.25">
      <c r="D816" s="132"/>
    </row>
    <row r="817" spans="4:4" customFormat="1" x14ac:dyDescent="0.25">
      <c r="D817" s="132"/>
    </row>
    <row r="818" spans="4:4" customFormat="1" x14ac:dyDescent="0.25">
      <c r="D818" s="132"/>
    </row>
    <row r="819" spans="4:4" customFormat="1" x14ac:dyDescent="0.25">
      <c r="D819" s="132"/>
    </row>
    <row r="820" spans="4:4" customFormat="1" x14ac:dyDescent="0.25">
      <c r="D820" s="132"/>
    </row>
    <row r="821" spans="4:4" customFormat="1" x14ac:dyDescent="0.25">
      <c r="D821" s="132"/>
    </row>
    <row r="822" spans="4:4" customFormat="1" x14ac:dyDescent="0.25">
      <c r="D822" s="132"/>
    </row>
    <row r="823" spans="4:4" customFormat="1" x14ac:dyDescent="0.25">
      <c r="D823" s="132"/>
    </row>
    <row r="824" spans="4:4" customFormat="1" x14ac:dyDescent="0.25">
      <c r="D824" s="132"/>
    </row>
    <row r="825" spans="4:4" customFormat="1" x14ac:dyDescent="0.25">
      <c r="D825" s="132"/>
    </row>
    <row r="826" spans="4:4" customFormat="1" x14ac:dyDescent="0.25">
      <c r="D826" s="132"/>
    </row>
    <row r="827" spans="4:4" customFormat="1" x14ac:dyDescent="0.25">
      <c r="D827" s="132"/>
    </row>
    <row r="828" spans="4:4" customFormat="1" x14ac:dyDescent="0.25">
      <c r="D828" s="132"/>
    </row>
    <row r="829" spans="4:4" customFormat="1" x14ac:dyDescent="0.25">
      <c r="D829" s="132"/>
    </row>
    <row r="830" spans="4:4" customFormat="1" x14ac:dyDescent="0.25">
      <c r="D830" s="132"/>
    </row>
    <row r="831" spans="4:4" customFormat="1" x14ac:dyDescent="0.25">
      <c r="D831" s="132"/>
    </row>
    <row r="832" spans="4:4" customFormat="1" x14ac:dyDescent="0.25">
      <c r="D832" s="132"/>
    </row>
    <row r="833" spans="4:4" customFormat="1" x14ac:dyDescent="0.25">
      <c r="D833" s="132"/>
    </row>
    <row r="834" spans="4:4" customFormat="1" x14ac:dyDescent="0.25">
      <c r="D834" s="132"/>
    </row>
    <row r="835" spans="4:4" customFormat="1" x14ac:dyDescent="0.25">
      <c r="D835" s="132"/>
    </row>
    <row r="836" spans="4:4" customFormat="1" x14ac:dyDescent="0.25">
      <c r="D836" s="132"/>
    </row>
    <row r="837" spans="4:4" customFormat="1" x14ac:dyDescent="0.25">
      <c r="D837" s="132"/>
    </row>
    <row r="838" spans="4:4" customFormat="1" x14ac:dyDescent="0.25">
      <c r="D838" s="132"/>
    </row>
    <row r="839" spans="4:4" customFormat="1" x14ac:dyDescent="0.25">
      <c r="D839" s="132"/>
    </row>
    <row r="840" spans="4:4" customFormat="1" x14ac:dyDescent="0.25">
      <c r="D840" s="132"/>
    </row>
    <row r="841" spans="4:4" customFormat="1" x14ac:dyDescent="0.25">
      <c r="D841" s="132"/>
    </row>
    <row r="842" spans="4:4" customFormat="1" x14ac:dyDescent="0.25">
      <c r="D842" s="132"/>
    </row>
    <row r="843" spans="4:4" customFormat="1" x14ac:dyDescent="0.25">
      <c r="D843" s="132"/>
    </row>
    <row r="844" spans="4:4" customFormat="1" x14ac:dyDescent="0.25">
      <c r="D844" s="132"/>
    </row>
    <row r="845" spans="4:4" customFormat="1" x14ac:dyDescent="0.25">
      <c r="D845" s="132"/>
    </row>
    <row r="846" spans="4:4" customFormat="1" x14ac:dyDescent="0.25">
      <c r="D846" s="132"/>
    </row>
    <row r="847" spans="4:4" customFormat="1" x14ac:dyDescent="0.25">
      <c r="D847" s="132"/>
    </row>
    <row r="848" spans="4:4" customFormat="1" x14ac:dyDescent="0.25">
      <c r="D848" s="132"/>
    </row>
    <row r="849" spans="4:4" customFormat="1" x14ac:dyDescent="0.25">
      <c r="D849" s="132"/>
    </row>
    <row r="850" spans="4:4" customFormat="1" x14ac:dyDescent="0.25">
      <c r="D850" s="132"/>
    </row>
    <row r="851" spans="4:4" customFormat="1" x14ac:dyDescent="0.25">
      <c r="D851" s="132"/>
    </row>
    <row r="852" spans="4:4" customFormat="1" x14ac:dyDescent="0.25">
      <c r="D852" s="132"/>
    </row>
    <row r="853" spans="4:4" customFormat="1" x14ac:dyDescent="0.25">
      <c r="D853" s="132"/>
    </row>
    <row r="854" spans="4:4" customFormat="1" x14ac:dyDescent="0.25">
      <c r="D854" s="132"/>
    </row>
    <row r="855" spans="4:4" customFormat="1" x14ac:dyDescent="0.25">
      <c r="D855" s="132"/>
    </row>
    <row r="856" spans="4:4" customFormat="1" x14ac:dyDescent="0.25">
      <c r="D856" s="132"/>
    </row>
    <row r="857" spans="4:4" customFormat="1" x14ac:dyDescent="0.25">
      <c r="D857" s="132"/>
    </row>
    <row r="858" spans="4:4" customFormat="1" x14ac:dyDescent="0.25">
      <c r="D858" s="132"/>
    </row>
    <row r="859" spans="4:4" customFormat="1" x14ac:dyDescent="0.25">
      <c r="D859" s="132"/>
    </row>
    <row r="860" spans="4:4" customFormat="1" x14ac:dyDescent="0.25">
      <c r="D860" s="132"/>
    </row>
    <row r="861" spans="4:4" customFormat="1" x14ac:dyDescent="0.25">
      <c r="D861" s="132"/>
    </row>
    <row r="862" spans="4:4" customFormat="1" x14ac:dyDescent="0.25">
      <c r="D862" s="132"/>
    </row>
    <row r="863" spans="4:4" customFormat="1" x14ac:dyDescent="0.25">
      <c r="D863" s="132"/>
    </row>
    <row r="864" spans="4:4" customFormat="1" x14ac:dyDescent="0.25">
      <c r="D864" s="132"/>
    </row>
    <row r="865" spans="4:4" customFormat="1" x14ac:dyDescent="0.25">
      <c r="D865" s="132"/>
    </row>
    <row r="866" spans="4:4" customFormat="1" x14ac:dyDescent="0.25">
      <c r="D866" s="132"/>
    </row>
    <row r="867" spans="4:4" customFormat="1" x14ac:dyDescent="0.25">
      <c r="D867" s="132"/>
    </row>
    <row r="868" spans="4:4" customFormat="1" x14ac:dyDescent="0.25">
      <c r="D868" s="132"/>
    </row>
    <row r="869" spans="4:4" customFormat="1" x14ac:dyDescent="0.25">
      <c r="D869" s="132"/>
    </row>
    <row r="870" spans="4:4" customFormat="1" x14ac:dyDescent="0.25">
      <c r="D870" s="132"/>
    </row>
    <row r="871" spans="4:4" customFormat="1" x14ac:dyDescent="0.25">
      <c r="D871" s="132"/>
    </row>
    <row r="872" spans="4:4" customFormat="1" x14ac:dyDescent="0.25">
      <c r="D872" s="132"/>
    </row>
    <row r="873" spans="4:4" customFormat="1" x14ac:dyDescent="0.25">
      <c r="D873" s="132"/>
    </row>
    <row r="874" spans="4:4" customFormat="1" x14ac:dyDescent="0.25">
      <c r="D874" s="132"/>
    </row>
    <row r="875" spans="4:4" customFormat="1" x14ac:dyDescent="0.25">
      <c r="D875" s="132"/>
    </row>
    <row r="876" spans="4:4" customFormat="1" x14ac:dyDescent="0.25">
      <c r="D876" s="132"/>
    </row>
    <row r="877" spans="4:4" customFormat="1" x14ac:dyDescent="0.25">
      <c r="D877" s="132"/>
    </row>
    <row r="878" spans="4:4" customFormat="1" x14ac:dyDescent="0.25">
      <c r="D878" s="132"/>
    </row>
    <row r="879" spans="4:4" customFormat="1" x14ac:dyDescent="0.25">
      <c r="D879" s="132"/>
    </row>
    <row r="880" spans="4:4" customFormat="1" x14ac:dyDescent="0.25">
      <c r="D880" s="132"/>
    </row>
    <row r="881" spans="4:4" customFormat="1" x14ac:dyDescent="0.25">
      <c r="D881" s="132"/>
    </row>
    <row r="882" spans="4:4" customFormat="1" x14ac:dyDescent="0.25">
      <c r="D882" s="132"/>
    </row>
    <row r="883" spans="4:4" customFormat="1" x14ac:dyDescent="0.25">
      <c r="D883" s="132"/>
    </row>
    <row r="884" spans="4:4" customFormat="1" x14ac:dyDescent="0.25">
      <c r="D884" s="132"/>
    </row>
    <row r="885" spans="4:4" customFormat="1" x14ac:dyDescent="0.25">
      <c r="D885" s="132"/>
    </row>
    <row r="886" spans="4:4" customFormat="1" x14ac:dyDescent="0.25">
      <c r="D886" s="132"/>
    </row>
    <row r="887" spans="4:4" customFormat="1" x14ac:dyDescent="0.25">
      <c r="D887" s="132"/>
    </row>
    <row r="888" spans="4:4" customFormat="1" x14ac:dyDescent="0.25">
      <c r="D888" s="132"/>
    </row>
    <row r="889" spans="4:4" customFormat="1" x14ac:dyDescent="0.25">
      <c r="D889" s="132"/>
    </row>
    <row r="890" spans="4:4" customFormat="1" x14ac:dyDescent="0.25">
      <c r="D890" s="132"/>
    </row>
    <row r="891" spans="4:4" customFormat="1" x14ac:dyDescent="0.25">
      <c r="D891" s="132"/>
    </row>
    <row r="892" spans="4:4" customFormat="1" x14ac:dyDescent="0.25">
      <c r="D892" s="132"/>
    </row>
    <row r="893" spans="4:4" customFormat="1" x14ac:dyDescent="0.25">
      <c r="D893" s="132"/>
    </row>
    <row r="894" spans="4:4" customFormat="1" x14ac:dyDescent="0.25">
      <c r="D894" s="132"/>
    </row>
    <row r="895" spans="4:4" customFormat="1" x14ac:dyDescent="0.25">
      <c r="D895" s="132"/>
    </row>
    <row r="896" spans="4:4" customFormat="1" x14ac:dyDescent="0.25">
      <c r="D896" s="132"/>
    </row>
    <row r="897" spans="4:4" customFormat="1" x14ac:dyDescent="0.25">
      <c r="D897" s="132"/>
    </row>
    <row r="898" spans="4:4" customFormat="1" x14ac:dyDescent="0.25">
      <c r="D898" s="132"/>
    </row>
    <row r="899" spans="4:4" customFormat="1" x14ac:dyDescent="0.25">
      <c r="D899" s="132"/>
    </row>
    <row r="900" spans="4:4" customFormat="1" x14ac:dyDescent="0.25">
      <c r="D900" s="132"/>
    </row>
    <row r="901" spans="4:4" customFormat="1" x14ac:dyDescent="0.25">
      <c r="D901" s="132"/>
    </row>
    <row r="902" spans="4:4" customFormat="1" x14ac:dyDescent="0.25">
      <c r="D902" s="132"/>
    </row>
    <row r="903" spans="4:4" customFormat="1" x14ac:dyDescent="0.25">
      <c r="D903" s="132"/>
    </row>
    <row r="904" spans="4:4" customFormat="1" x14ac:dyDescent="0.25">
      <c r="D904" s="132"/>
    </row>
    <row r="905" spans="4:4" customFormat="1" x14ac:dyDescent="0.25">
      <c r="D905" s="132"/>
    </row>
    <row r="906" spans="4:4" customFormat="1" x14ac:dyDescent="0.25">
      <c r="D906" s="132"/>
    </row>
    <row r="907" spans="4:4" customFormat="1" x14ac:dyDescent="0.25">
      <c r="D907" s="132"/>
    </row>
    <row r="908" spans="4:4" customFormat="1" x14ac:dyDescent="0.25">
      <c r="D908" s="132"/>
    </row>
    <row r="909" spans="4:4" customFormat="1" x14ac:dyDescent="0.25">
      <c r="D909" s="132"/>
    </row>
    <row r="910" spans="4:4" customFormat="1" x14ac:dyDescent="0.25">
      <c r="D910" s="132"/>
    </row>
    <row r="911" spans="4:4" customFormat="1" x14ac:dyDescent="0.25">
      <c r="D911" s="132"/>
    </row>
    <row r="912" spans="4:4" customFormat="1" x14ac:dyDescent="0.25">
      <c r="D912" s="132"/>
    </row>
    <row r="913" spans="4:4" customFormat="1" x14ac:dyDescent="0.25">
      <c r="D913" s="132"/>
    </row>
    <row r="914" spans="4:4" customFormat="1" x14ac:dyDescent="0.25">
      <c r="D914" s="132"/>
    </row>
    <row r="915" spans="4:4" customFormat="1" x14ac:dyDescent="0.25">
      <c r="D915" s="132"/>
    </row>
    <row r="916" spans="4:4" customFormat="1" x14ac:dyDescent="0.25">
      <c r="D916" s="132"/>
    </row>
    <row r="917" spans="4:4" customFormat="1" x14ac:dyDescent="0.25">
      <c r="D917" s="132"/>
    </row>
    <row r="918" spans="4:4" customFormat="1" x14ac:dyDescent="0.25">
      <c r="D918" s="132"/>
    </row>
    <row r="919" spans="4:4" customFormat="1" x14ac:dyDescent="0.25">
      <c r="D919" s="132"/>
    </row>
    <row r="920" spans="4:4" customFormat="1" x14ac:dyDescent="0.25">
      <c r="D920" s="132"/>
    </row>
    <row r="921" spans="4:4" customFormat="1" x14ac:dyDescent="0.25">
      <c r="D921" s="132"/>
    </row>
    <row r="922" spans="4:4" customFormat="1" x14ac:dyDescent="0.25">
      <c r="D922" s="132"/>
    </row>
    <row r="923" spans="4:4" customFormat="1" x14ac:dyDescent="0.25">
      <c r="D923" s="132"/>
    </row>
    <row r="924" spans="4:4" customFormat="1" x14ac:dyDescent="0.25">
      <c r="D924" s="132"/>
    </row>
    <row r="925" spans="4:4" customFormat="1" x14ac:dyDescent="0.25">
      <c r="D925" s="132"/>
    </row>
    <row r="926" spans="4:4" customFormat="1" x14ac:dyDescent="0.25">
      <c r="D926" s="132"/>
    </row>
    <row r="927" spans="4:4" customFormat="1" x14ac:dyDescent="0.25">
      <c r="D927" s="132"/>
    </row>
    <row r="928" spans="4:4" customFormat="1" x14ac:dyDescent="0.25">
      <c r="D928" s="132"/>
    </row>
    <row r="929" spans="4:4" customFormat="1" x14ac:dyDescent="0.25">
      <c r="D929" s="132"/>
    </row>
    <row r="930" spans="4:4" customFormat="1" x14ac:dyDescent="0.25">
      <c r="D930" s="132"/>
    </row>
    <row r="931" spans="4:4" customFormat="1" x14ac:dyDescent="0.25">
      <c r="D931" s="132"/>
    </row>
    <row r="932" spans="4:4" customFormat="1" x14ac:dyDescent="0.25">
      <c r="D932" s="132"/>
    </row>
    <row r="933" spans="4:4" customFormat="1" x14ac:dyDescent="0.25">
      <c r="D933" s="132"/>
    </row>
    <row r="934" spans="4:4" customFormat="1" x14ac:dyDescent="0.25">
      <c r="D934" s="132"/>
    </row>
    <row r="935" spans="4:4" customFormat="1" x14ac:dyDescent="0.25">
      <c r="D935" s="132"/>
    </row>
    <row r="936" spans="4:4" customFormat="1" x14ac:dyDescent="0.25">
      <c r="D936" s="132"/>
    </row>
    <row r="937" spans="4:4" customFormat="1" x14ac:dyDescent="0.25">
      <c r="D937" s="132"/>
    </row>
    <row r="938" spans="4:4" customFormat="1" x14ac:dyDescent="0.25">
      <c r="D938" s="132"/>
    </row>
    <row r="939" spans="4:4" customFormat="1" x14ac:dyDescent="0.25">
      <c r="D939" s="132"/>
    </row>
    <row r="940" spans="4:4" customFormat="1" x14ac:dyDescent="0.25">
      <c r="D940" s="132"/>
    </row>
    <row r="941" spans="4:4" customFormat="1" x14ac:dyDescent="0.25">
      <c r="D941" s="132"/>
    </row>
    <row r="942" spans="4:4" customFormat="1" x14ac:dyDescent="0.25">
      <c r="D942" s="132"/>
    </row>
    <row r="943" spans="4:4" customFormat="1" x14ac:dyDescent="0.25">
      <c r="D943" s="132"/>
    </row>
    <row r="944" spans="4:4" customFormat="1" x14ac:dyDescent="0.25">
      <c r="D944" s="132"/>
    </row>
    <row r="945" spans="4:4" customFormat="1" x14ac:dyDescent="0.25">
      <c r="D945" s="132"/>
    </row>
    <row r="946" spans="4:4" customFormat="1" x14ac:dyDescent="0.25">
      <c r="D946" s="132"/>
    </row>
    <row r="947" spans="4:4" customFormat="1" x14ac:dyDescent="0.25">
      <c r="D947" s="132"/>
    </row>
    <row r="948" spans="4:4" customFormat="1" x14ac:dyDescent="0.25">
      <c r="D948" s="132"/>
    </row>
    <row r="949" spans="4:4" customFormat="1" x14ac:dyDescent="0.25">
      <c r="D949" s="132"/>
    </row>
    <row r="950" spans="4:4" customFormat="1" x14ac:dyDescent="0.25">
      <c r="D950" s="132"/>
    </row>
    <row r="951" spans="4:4" customFormat="1" x14ac:dyDescent="0.25">
      <c r="D951" s="132"/>
    </row>
    <row r="952" spans="4:4" customFormat="1" x14ac:dyDescent="0.25">
      <c r="D952" s="132"/>
    </row>
    <row r="953" spans="4:4" customFormat="1" x14ac:dyDescent="0.25">
      <c r="D953" s="132"/>
    </row>
    <row r="954" spans="4:4" customFormat="1" x14ac:dyDescent="0.25">
      <c r="D954" s="132"/>
    </row>
    <row r="955" spans="4:4" customFormat="1" x14ac:dyDescent="0.25">
      <c r="D955" s="132"/>
    </row>
    <row r="956" spans="4:4" customFormat="1" x14ac:dyDescent="0.25">
      <c r="D956" s="132"/>
    </row>
    <row r="957" spans="4:4" customFormat="1" x14ac:dyDescent="0.25">
      <c r="D957" s="132"/>
    </row>
    <row r="958" spans="4:4" customFormat="1" x14ac:dyDescent="0.25">
      <c r="D958" s="132"/>
    </row>
    <row r="959" spans="4:4" customFormat="1" x14ac:dyDescent="0.25">
      <c r="D959" s="132"/>
    </row>
    <row r="960" spans="4:4" customFormat="1" x14ac:dyDescent="0.25">
      <c r="D960" s="132"/>
    </row>
    <row r="961" spans="4:4" customFormat="1" x14ac:dyDescent="0.25">
      <c r="D961" s="132"/>
    </row>
    <row r="962" spans="4:4" customFormat="1" x14ac:dyDescent="0.25">
      <c r="D962" s="132"/>
    </row>
    <row r="963" spans="4:4" customFormat="1" x14ac:dyDescent="0.25">
      <c r="D963" s="132"/>
    </row>
    <row r="964" spans="4:4" customFormat="1" x14ac:dyDescent="0.25">
      <c r="D964" s="132"/>
    </row>
    <row r="965" spans="4:4" customFormat="1" x14ac:dyDescent="0.25">
      <c r="D965" s="132"/>
    </row>
    <row r="966" spans="4:4" customFormat="1" x14ac:dyDescent="0.25">
      <c r="D966" s="132"/>
    </row>
    <row r="967" spans="4:4" customFormat="1" x14ac:dyDescent="0.25">
      <c r="D967" s="132"/>
    </row>
    <row r="968" spans="4:4" customFormat="1" x14ac:dyDescent="0.25">
      <c r="D968" s="132"/>
    </row>
    <row r="969" spans="4:4" customFormat="1" x14ac:dyDescent="0.25">
      <c r="D969" s="132"/>
    </row>
    <row r="970" spans="4:4" customFormat="1" x14ac:dyDescent="0.25">
      <c r="D970" s="132"/>
    </row>
    <row r="971" spans="4:4" customFormat="1" x14ac:dyDescent="0.25">
      <c r="D971" s="132"/>
    </row>
    <row r="972" spans="4:4" customFormat="1" x14ac:dyDescent="0.25">
      <c r="D972" s="132"/>
    </row>
    <row r="973" spans="4:4" customFormat="1" x14ac:dyDescent="0.25">
      <c r="D973" s="132"/>
    </row>
    <row r="974" spans="4:4" customFormat="1" x14ac:dyDescent="0.25">
      <c r="D974" s="132"/>
    </row>
    <row r="975" spans="4:4" customFormat="1" x14ac:dyDescent="0.25">
      <c r="D975" s="132"/>
    </row>
    <row r="976" spans="4:4" customFormat="1" x14ac:dyDescent="0.25">
      <c r="D976" s="132"/>
    </row>
    <row r="977" spans="4:4" customFormat="1" x14ac:dyDescent="0.25">
      <c r="D977" s="132"/>
    </row>
    <row r="978" spans="4:4" customFormat="1" x14ac:dyDescent="0.25">
      <c r="D978" s="132"/>
    </row>
    <row r="979" spans="4:4" customFormat="1" x14ac:dyDescent="0.25">
      <c r="D979" s="132"/>
    </row>
    <row r="980" spans="4:4" customFormat="1" x14ac:dyDescent="0.25">
      <c r="D980" s="132"/>
    </row>
    <row r="981" spans="4:4" customFormat="1" x14ac:dyDescent="0.25">
      <c r="D981" s="132"/>
    </row>
    <row r="982" spans="4:4" customFormat="1" x14ac:dyDescent="0.25">
      <c r="D982" s="132"/>
    </row>
    <row r="983" spans="4:4" customFormat="1" x14ac:dyDescent="0.25">
      <c r="D983" s="132"/>
    </row>
    <row r="984" spans="4:4" customFormat="1" x14ac:dyDescent="0.25">
      <c r="D984" s="132"/>
    </row>
    <row r="985" spans="4:4" customFormat="1" x14ac:dyDescent="0.25">
      <c r="D985" s="132"/>
    </row>
    <row r="986" spans="4:4" customFormat="1" x14ac:dyDescent="0.25">
      <c r="D986" s="132"/>
    </row>
    <row r="987" spans="4:4" customFormat="1" x14ac:dyDescent="0.25">
      <c r="D987" s="132"/>
    </row>
    <row r="988" spans="4:4" customFormat="1" x14ac:dyDescent="0.25">
      <c r="D988" s="132"/>
    </row>
    <row r="989" spans="4:4" customFormat="1" x14ac:dyDescent="0.25">
      <c r="D989" s="132"/>
    </row>
    <row r="990" spans="4:4" customFormat="1" x14ac:dyDescent="0.25">
      <c r="D990" s="132"/>
    </row>
    <row r="991" spans="4:4" customFormat="1" x14ac:dyDescent="0.25">
      <c r="D991" s="132"/>
    </row>
    <row r="992" spans="4:4" customFormat="1" x14ac:dyDescent="0.25">
      <c r="D992" s="132"/>
    </row>
    <row r="993" spans="4:4" customFormat="1" x14ac:dyDescent="0.25">
      <c r="D993" s="132"/>
    </row>
    <row r="994" spans="4:4" customFormat="1" x14ac:dyDescent="0.25">
      <c r="D994" s="132"/>
    </row>
    <row r="995" spans="4:4" customFormat="1" x14ac:dyDescent="0.25">
      <c r="D995" s="132"/>
    </row>
    <row r="996" spans="4:4" customFormat="1" x14ac:dyDescent="0.25">
      <c r="D996" s="132"/>
    </row>
    <row r="997" spans="4:4" customFormat="1" x14ac:dyDescent="0.25">
      <c r="D997" s="132"/>
    </row>
    <row r="998" spans="4:4" customFormat="1" x14ac:dyDescent="0.25">
      <c r="D998" s="132"/>
    </row>
    <row r="999" spans="4:4" customFormat="1" x14ac:dyDescent="0.25">
      <c r="D999" s="132"/>
    </row>
    <row r="1000" spans="4:4" customFormat="1" x14ac:dyDescent="0.25">
      <c r="D1000" s="132"/>
    </row>
    <row r="1001" spans="4:4" customFormat="1" x14ac:dyDescent="0.25">
      <c r="D1001" s="132"/>
    </row>
    <row r="1002" spans="4:4" customFormat="1" x14ac:dyDescent="0.25">
      <c r="D1002" s="132"/>
    </row>
    <row r="1003" spans="4:4" customFormat="1" x14ac:dyDescent="0.25">
      <c r="D1003" s="132"/>
    </row>
    <row r="1004" spans="4:4" customFormat="1" x14ac:dyDescent="0.25">
      <c r="D1004" s="132"/>
    </row>
    <row r="1005" spans="4:4" customFormat="1" x14ac:dyDescent="0.25">
      <c r="D1005" s="132"/>
    </row>
    <row r="1006" spans="4:4" customFormat="1" x14ac:dyDescent="0.25">
      <c r="D1006" s="132"/>
    </row>
    <row r="1007" spans="4:4" customFormat="1" x14ac:dyDescent="0.25">
      <c r="D1007" s="132"/>
    </row>
    <row r="1008" spans="4:4" customFormat="1" x14ac:dyDescent="0.25">
      <c r="D1008" s="132"/>
    </row>
    <row r="1009" spans="4:4" customFormat="1" x14ac:dyDescent="0.25">
      <c r="D1009" s="132"/>
    </row>
    <row r="1010" spans="4:4" customFormat="1" x14ac:dyDescent="0.25">
      <c r="D1010" s="132"/>
    </row>
    <row r="1011" spans="4:4" customFormat="1" x14ac:dyDescent="0.25">
      <c r="D1011" s="132"/>
    </row>
    <row r="1012" spans="4:4" customFormat="1" x14ac:dyDescent="0.25">
      <c r="D1012" s="132"/>
    </row>
    <row r="1013" spans="4:4" customFormat="1" x14ac:dyDescent="0.25">
      <c r="D1013" s="132"/>
    </row>
    <row r="1014" spans="4:4" customFormat="1" x14ac:dyDescent="0.25">
      <c r="D1014" s="132"/>
    </row>
    <row r="1015" spans="4:4" customFormat="1" x14ac:dyDescent="0.25">
      <c r="D1015" s="132"/>
    </row>
    <row r="1016" spans="4:4" customFormat="1" x14ac:dyDescent="0.25">
      <c r="D1016" s="132"/>
    </row>
    <row r="1017" spans="4:4" customFormat="1" x14ac:dyDescent="0.25">
      <c r="D1017" s="132"/>
    </row>
    <row r="1018" spans="4:4" customFormat="1" x14ac:dyDescent="0.25">
      <c r="D1018" s="132"/>
    </row>
    <row r="1019" spans="4:4" customFormat="1" x14ac:dyDescent="0.25">
      <c r="D1019" s="132"/>
    </row>
    <row r="1020" spans="4:4" customFormat="1" x14ac:dyDescent="0.25">
      <c r="D1020" s="132"/>
    </row>
    <row r="1021" spans="4:4" customFormat="1" x14ac:dyDescent="0.25">
      <c r="D1021" s="132"/>
    </row>
    <row r="1022" spans="4:4" customFormat="1" x14ac:dyDescent="0.25">
      <c r="D1022" s="132"/>
    </row>
    <row r="1023" spans="4:4" customFormat="1" x14ac:dyDescent="0.25">
      <c r="D1023" s="132"/>
    </row>
    <row r="1024" spans="4:4" customFormat="1" x14ac:dyDescent="0.25">
      <c r="D1024" s="132"/>
    </row>
    <row r="1025" spans="4:4" customFormat="1" x14ac:dyDescent="0.25">
      <c r="D1025" s="132"/>
    </row>
    <row r="1026" spans="4:4" customFormat="1" x14ac:dyDescent="0.25">
      <c r="D1026" s="132"/>
    </row>
    <row r="1027" spans="4:4" customFormat="1" x14ac:dyDescent="0.25">
      <c r="D1027" s="132"/>
    </row>
    <row r="1028" spans="4:4" customFormat="1" x14ac:dyDescent="0.25">
      <c r="D1028" s="132"/>
    </row>
    <row r="1029" spans="4:4" customFormat="1" x14ac:dyDescent="0.25">
      <c r="D1029" s="132"/>
    </row>
    <row r="1030" spans="4:4" customFormat="1" x14ac:dyDescent="0.25">
      <c r="D1030" s="132"/>
    </row>
    <row r="1031" spans="4:4" customFormat="1" x14ac:dyDescent="0.25">
      <c r="D1031" s="132"/>
    </row>
    <row r="1032" spans="4:4" customFormat="1" x14ac:dyDescent="0.25">
      <c r="D1032" s="132"/>
    </row>
    <row r="1033" spans="4:4" customFormat="1" x14ac:dyDescent="0.25">
      <c r="D1033" s="132"/>
    </row>
    <row r="1034" spans="4:4" customFormat="1" x14ac:dyDescent="0.25">
      <c r="D1034" s="132"/>
    </row>
    <row r="1035" spans="4:4" customFormat="1" x14ac:dyDescent="0.25">
      <c r="D1035" s="132"/>
    </row>
    <row r="1036" spans="4:4" customFormat="1" x14ac:dyDescent="0.25">
      <c r="D1036" s="132"/>
    </row>
    <row r="1037" spans="4:4" customFormat="1" x14ac:dyDescent="0.25">
      <c r="D1037" s="132"/>
    </row>
    <row r="1038" spans="4:4" customFormat="1" x14ac:dyDescent="0.25">
      <c r="D1038" s="132"/>
    </row>
    <row r="1039" spans="4:4" customFormat="1" x14ac:dyDescent="0.25">
      <c r="D1039" s="132"/>
    </row>
    <row r="1040" spans="4:4" customFormat="1" x14ac:dyDescent="0.25">
      <c r="D1040" s="132"/>
    </row>
    <row r="1041" spans="4:4" customFormat="1" x14ac:dyDescent="0.25">
      <c r="D1041" s="132"/>
    </row>
    <row r="1042" spans="4:4" customFormat="1" x14ac:dyDescent="0.25">
      <c r="D1042" s="132"/>
    </row>
    <row r="1043" spans="4:4" customFormat="1" x14ac:dyDescent="0.25">
      <c r="D1043" s="132"/>
    </row>
    <row r="1044" spans="4:4" customFormat="1" x14ac:dyDescent="0.25">
      <c r="D1044" s="132"/>
    </row>
    <row r="1045" spans="4:4" customFormat="1" x14ac:dyDescent="0.25">
      <c r="D1045" s="132"/>
    </row>
    <row r="1046" spans="4:4" customFormat="1" x14ac:dyDescent="0.25">
      <c r="D1046" s="132"/>
    </row>
    <row r="1047" spans="4:4" customFormat="1" x14ac:dyDescent="0.25">
      <c r="D1047" s="132"/>
    </row>
    <row r="1048" spans="4:4" customFormat="1" x14ac:dyDescent="0.25">
      <c r="D1048" s="132"/>
    </row>
    <row r="1049" spans="4:4" customFormat="1" x14ac:dyDescent="0.25">
      <c r="D1049" s="132"/>
    </row>
    <row r="1050" spans="4:4" customFormat="1" x14ac:dyDescent="0.25">
      <c r="D1050" s="132"/>
    </row>
    <row r="1051" spans="4:4" customFormat="1" x14ac:dyDescent="0.25">
      <c r="D1051" s="132"/>
    </row>
    <row r="1052" spans="4:4" customFormat="1" x14ac:dyDescent="0.25">
      <c r="D1052" s="132"/>
    </row>
    <row r="1053" spans="4:4" customFormat="1" x14ac:dyDescent="0.25">
      <c r="D1053" s="132"/>
    </row>
    <row r="1054" spans="4:4" customFormat="1" x14ac:dyDescent="0.25">
      <c r="D1054" s="132"/>
    </row>
    <row r="1055" spans="4:4" customFormat="1" x14ac:dyDescent="0.25">
      <c r="D1055" s="132"/>
    </row>
    <row r="1056" spans="4:4" customFormat="1" x14ac:dyDescent="0.25">
      <c r="D1056" s="132"/>
    </row>
    <row r="1057" spans="4:4" customFormat="1" x14ac:dyDescent="0.25">
      <c r="D1057" s="132"/>
    </row>
    <row r="1058" spans="4:4" customFormat="1" x14ac:dyDescent="0.25">
      <c r="D1058" s="132"/>
    </row>
    <row r="1059" spans="4:4" customFormat="1" x14ac:dyDescent="0.25">
      <c r="D1059" s="132"/>
    </row>
    <row r="1060" spans="4:4" customFormat="1" x14ac:dyDescent="0.25">
      <c r="D1060" s="132"/>
    </row>
    <row r="1061" spans="4:4" customFormat="1" x14ac:dyDescent="0.25">
      <c r="D1061" s="132"/>
    </row>
    <row r="1062" spans="4:4" customFormat="1" x14ac:dyDescent="0.25">
      <c r="D1062" s="132"/>
    </row>
    <row r="1063" spans="4:4" customFormat="1" x14ac:dyDescent="0.25">
      <c r="D1063" s="132"/>
    </row>
    <row r="1064" spans="4:4" customFormat="1" x14ac:dyDescent="0.25">
      <c r="D1064" s="132"/>
    </row>
    <row r="1065" spans="4:4" customFormat="1" x14ac:dyDescent="0.25">
      <c r="D1065" s="132"/>
    </row>
    <row r="1066" spans="4:4" customFormat="1" x14ac:dyDescent="0.25">
      <c r="D1066" s="132"/>
    </row>
    <row r="1067" spans="4:4" customFormat="1" x14ac:dyDescent="0.25">
      <c r="D1067" s="132"/>
    </row>
    <row r="1068" spans="4:4" customFormat="1" x14ac:dyDescent="0.25">
      <c r="D1068" s="132"/>
    </row>
    <row r="1069" spans="4:4" customFormat="1" x14ac:dyDescent="0.25">
      <c r="D1069" s="132"/>
    </row>
    <row r="1070" spans="4:4" customFormat="1" x14ac:dyDescent="0.25">
      <c r="D1070" s="132"/>
    </row>
    <row r="1071" spans="4:4" customFormat="1" x14ac:dyDescent="0.25">
      <c r="D1071" s="132"/>
    </row>
    <row r="1072" spans="4:4" customFormat="1" x14ac:dyDescent="0.25">
      <c r="D1072" s="132"/>
    </row>
    <row r="1073" spans="4:4" customFormat="1" x14ac:dyDescent="0.25">
      <c r="D1073" s="132"/>
    </row>
    <row r="1074" spans="4:4" customFormat="1" x14ac:dyDescent="0.25">
      <c r="D1074" s="132"/>
    </row>
    <row r="1075" spans="4:4" customFormat="1" x14ac:dyDescent="0.25">
      <c r="D1075" s="132"/>
    </row>
    <row r="1076" spans="4:4" customFormat="1" x14ac:dyDescent="0.25">
      <c r="D1076" s="132"/>
    </row>
    <row r="1077" spans="4:4" customFormat="1" x14ac:dyDescent="0.25">
      <c r="D1077" s="132"/>
    </row>
    <row r="1078" spans="4:4" customFormat="1" x14ac:dyDescent="0.25">
      <c r="D1078" s="132"/>
    </row>
    <row r="1079" spans="4:4" customFormat="1" x14ac:dyDescent="0.25">
      <c r="D1079" s="132"/>
    </row>
    <row r="1080" spans="4:4" customFormat="1" x14ac:dyDescent="0.25">
      <c r="D1080" s="132"/>
    </row>
    <row r="1081" spans="4:4" customFormat="1" x14ac:dyDescent="0.25">
      <c r="D1081" s="132"/>
    </row>
    <row r="1082" spans="4:4" customFormat="1" x14ac:dyDescent="0.25">
      <c r="D1082" s="132"/>
    </row>
    <row r="1083" spans="4:4" customFormat="1" x14ac:dyDescent="0.25">
      <c r="D1083" s="132"/>
    </row>
    <row r="1084" spans="4:4" customFormat="1" x14ac:dyDescent="0.25">
      <c r="D1084" s="132"/>
    </row>
    <row r="1085" spans="4:4" customFormat="1" x14ac:dyDescent="0.25">
      <c r="D1085" s="132"/>
    </row>
    <row r="1086" spans="4:4" customFormat="1" x14ac:dyDescent="0.25">
      <c r="D1086" s="132"/>
    </row>
    <row r="1087" spans="4:4" customFormat="1" x14ac:dyDescent="0.25">
      <c r="D1087" s="132"/>
    </row>
    <row r="1088" spans="4:4" customFormat="1" x14ac:dyDescent="0.25">
      <c r="D1088" s="132"/>
    </row>
    <row r="1089" spans="4:4" customFormat="1" x14ac:dyDescent="0.25">
      <c r="D1089" s="132"/>
    </row>
    <row r="1090" spans="4:4" customFormat="1" x14ac:dyDescent="0.25">
      <c r="D1090" s="132"/>
    </row>
    <row r="1091" spans="4:4" customFormat="1" x14ac:dyDescent="0.25">
      <c r="D1091" s="132"/>
    </row>
    <row r="1092" spans="4:4" customFormat="1" x14ac:dyDescent="0.25">
      <c r="D1092" s="132"/>
    </row>
    <row r="1093" spans="4:4" customFormat="1" x14ac:dyDescent="0.25">
      <c r="D1093" s="132"/>
    </row>
    <row r="1094" spans="4:4" customFormat="1" x14ac:dyDescent="0.25">
      <c r="D1094" s="132"/>
    </row>
    <row r="1095" spans="4:4" customFormat="1" x14ac:dyDescent="0.25">
      <c r="D1095" s="132"/>
    </row>
    <row r="1096" spans="4:4" customFormat="1" x14ac:dyDescent="0.25">
      <c r="D1096" s="132"/>
    </row>
    <row r="1097" spans="4:4" customFormat="1" x14ac:dyDescent="0.25">
      <c r="D1097" s="132"/>
    </row>
    <row r="1098" spans="4:4" customFormat="1" x14ac:dyDescent="0.25">
      <c r="D1098" s="132"/>
    </row>
    <row r="1099" spans="4:4" customFormat="1" x14ac:dyDescent="0.25">
      <c r="D1099" s="132"/>
    </row>
    <row r="1100" spans="4:4" customFormat="1" x14ac:dyDescent="0.25">
      <c r="D1100" s="132"/>
    </row>
    <row r="1101" spans="4:4" customFormat="1" x14ac:dyDescent="0.25">
      <c r="D1101" s="132"/>
    </row>
    <row r="1102" spans="4:4" customFormat="1" x14ac:dyDescent="0.25">
      <c r="D1102" s="132"/>
    </row>
    <row r="1103" spans="4:4" customFormat="1" x14ac:dyDescent="0.25">
      <c r="D1103" s="132"/>
    </row>
    <row r="1104" spans="4:4" customFormat="1" x14ac:dyDescent="0.25">
      <c r="D1104" s="132"/>
    </row>
    <row r="1105" spans="4:4" customFormat="1" x14ac:dyDescent="0.25">
      <c r="D1105" s="132"/>
    </row>
    <row r="1106" spans="4:4" customFormat="1" x14ac:dyDescent="0.25">
      <c r="D1106" s="132"/>
    </row>
    <row r="1107" spans="4:4" customFormat="1" x14ac:dyDescent="0.25">
      <c r="D1107" s="132"/>
    </row>
    <row r="1108" spans="4:4" customFormat="1" x14ac:dyDescent="0.25">
      <c r="D1108" s="132"/>
    </row>
    <row r="1109" spans="4:4" customFormat="1" x14ac:dyDescent="0.25">
      <c r="D1109" s="132"/>
    </row>
    <row r="1110" spans="4:4" customFormat="1" x14ac:dyDescent="0.25">
      <c r="D1110" s="132"/>
    </row>
    <row r="1111" spans="4:4" customFormat="1" x14ac:dyDescent="0.25">
      <c r="D1111" s="132"/>
    </row>
    <row r="1112" spans="4:4" customFormat="1" x14ac:dyDescent="0.25">
      <c r="D1112" s="132"/>
    </row>
    <row r="1113" spans="4:4" customFormat="1" x14ac:dyDescent="0.25">
      <c r="D1113" s="132"/>
    </row>
    <row r="1114" spans="4:4" customFormat="1" x14ac:dyDescent="0.25">
      <c r="D1114" s="132"/>
    </row>
    <row r="1115" spans="4:4" customFormat="1" x14ac:dyDescent="0.25">
      <c r="D1115" s="132"/>
    </row>
    <row r="1116" spans="4:4" customFormat="1" x14ac:dyDescent="0.25">
      <c r="D1116" s="132"/>
    </row>
    <row r="1117" spans="4:4" customFormat="1" x14ac:dyDescent="0.25">
      <c r="D1117" s="132"/>
    </row>
    <row r="1118" spans="4:4" customFormat="1" x14ac:dyDescent="0.25">
      <c r="D1118" s="132"/>
    </row>
    <row r="1119" spans="4:4" customFormat="1" x14ac:dyDescent="0.25">
      <c r="D1119" s="132"/>
    </row>
    <row r="1120" spans="4:4" customFormat="1" x14ac:dyDescent="0.25">
      <c r="D1120" s="132"/>
    </row>
    <row r="1121" spans="4:4" customFormat="1" x14ac:dyDescent="0.25">
      <c r="D1121" s="132"/>
    </row>
    <row r="1122" spans="4:4" customFormat="1" x14ac:dyDescent="0.25">
      <c r="D1122" s="132"/>
    </row>
    <row r="1123" spans="4:4" customFormat="1" x14ac:dyDescent="0.25">
      <c r="D1123" s="132"/>
    </row>
    <row r="1124" spans="4:4" customFormat="1" x14ac:dyDescent="0.25">
      <c r="D1124" s="132"/>
    </row>
    <row r="1125" spans="4:4" customFormat="1" x14ac:dyDescent="0.25">
      <c r="D1125" s="132"/>
    </row>
    <row r="1126" spans="4:4" customFormat="1" x14ac:dyDescent="0.25">
      <c r="D1126" s="132"/>
    </row>
    <row r="1127" spans="4:4" customFormat="1" x14ac:dyDescent="0.25">
      <c r="D1127" s="132"/>
    </row>
    <row r="1128" spans="4:4" customFormat="1" x14ac:dyDescent="0.25">
      <c r="D1128" s="132"/>
    </row>
    <row r="1129" spans="4:4" customFormat="1" x14ac:dyDescent="0.25">
      <c r="D1129" s="132"/>
    </row>
    <row r="1130" spans="4:4" customFormat="1" x14ac:dyDescent="0.25">
      <c r="D1130" s="132"/>
    </row>
    <row r="1131" spans="4:4" customFormat="1" x14ac:dyDescent="0.25">
      <c r="D1131" s="132"/>
    </row>
    <row r="1132" spans="4:4" customFormat="1" x14ac:dyDescent="0.25">
      <c r="D1132" s="132"/>
    </row>
    <row r="1133" spans="4:4" customFormat="1" x14ac:dyDescent="0.25">
      <c r="D1133" s="132"/>
    </row>
    <row r="1134" spans="4:4" customFormat="1" x14ac:dyDescent="0.25">
      <c r="D1134" s="132"/>
    </row>
    <row r="1135" spans="4:4" customFormat="1" x14ac:dyDescent="0.25">
      <c r="D1135" s="132"/>
    </row>
    <row r="1136" spans="4:4" customFormat="1" x14ac:dyDescent="0.25">
      <c r="D1136" s="132"/>
    </row>
    <row r="1137" spans="4:4" customFormat="1" x14ac:dyDescent="0.25">
      <c r="D1137" s="132"/>
    </row>
    <row r="1138" spans="4:4" customFormat="1" x14ac:dyDescent="0.25">
      <c r="D1138" s="132"/>
    </row>
    <row r="1139" spans="4:4" customFormat="1" x14ac:dyDescent="0.25">
      <c r="D1139" s="132"/>
    </row>
    <row r="1140" spans="4:4" customFormat="1" x14ac:dyDescent="0.25">
      <c r="D1140" s="132"/>
    </row>
    <row r="1141" spans="4:4" customFormat="1" x14ac:dyDescent="0.25">
      <c r="D1141" s="132"/>
    </row>
    <row r="1142" spans="4:4" customFormat="1" x14ac:dyDescent="0.25">
      <c r="D1142" s="132"/>
    </row>
    <row r="1143" spans="4:4" customFormat="1" x14ac:dyDescent="0.25">
      <c r="D1143" s="132"/>
    </row>
    <row r="1144" spans="4:4" customFormat="1" x14ac:dyDescent="0.25">
      <c r="D1144" s="132"/>
    </row>
    <row r="1145" spans="4:4" customFormat="1" x14ac:dyDescent="0.25">
      <c r="D1145" s="132"/>
    </row>
    <row r="1146" spans="4:4" customFormat="1" x14ac:dyDescent="0.25">
      <c r="D1146" s="132"/>
    </row>
    <row r="1147" spans="4:4" customFormat="1" x14ac:dyDescent="0.25">
      <c r="D1147" s="132"/>
    </row>
    <row r="1148" spans="4:4" customFormat="1" x14ac:dyDescent="0.25">
      <c r="D1148" s="132"/>
    </row>
    <row r="1149" spans="4:4" customFormat="1" x14ac:dyDescent="0.25">
      <c r="D1149" s="132"/>
    </row>
    <row r="1150" spans="4:4" customFormat="1" x14ac:dyDescent="0.25">
      <c r="D1150" s="132"/>
    </row>
    <row r="1151" spans="4:4" customFormat="1" x14ac:dyDescent="0.25">
      <c r="D1151" s="132"/>
    </row>
    <row r="1152" spans="4:4" customFormat="1" x14ac:dyDescent="0.25">
      <c r="D1152" s="132"/>
    </row>
    <row r="1153" spans="4:4" customFormat="1" x14ac:dyDescent="0.25">
      <c r="D1153" s="132"/>
    </row>
    <row r="1154" spans="4:4" customFormat="1" x14ac:dyDescent="0.25">
      <c r="D1154" s="132"/>
    </row>
    <row r="1155" spans="4:4" customFormat="1" x14ac:dyDescent="0.25">
      <c r="D1155" s="132"/>
    </row>
    <row r="1156" spans="4:4" customFormat="1" x14ac:dyDescent="0.25">
      <c r="D1156" s="132"/>
    </row>
    <row r="1157" spans="4:4" customFormat="1" x14ac:dyDescent="0.25">
      <c r="D1157" s="132"/>
    </row>
    <row r="1158" spans="4:4" customFormat="1" x14ac:dyDescent="0.25">
      <c r="D1158" s="132"/>
    </row>
    <row r="1159" spans="4:4" customFormat="1" x14ac:dyDescent="0.25">
      <c r="D1159" s="132"/>
    </row>
    <row r="1160" spans="4:4" customFormat="1" x14ac:dyDescent="0.25">
      <c r="D1160" s="132"/>
    </row>
    <row r="1161" spans="4:4" customFormat="1" x14ac:dyDescent="0.25">
      <c r="D1161" s="132"/>
    </row>
    <row r="1162" spans="4:4" customFormat="1" x14ac:dyDescent="0.25">
      <c r="D1162" s="132"/>
    </row>
    <row r="1163" spans="4:4" customFormat="1" x14ac:dyDescent="0.25">
      <c r="D1163" s="132"/>
    </row>
    <row r="1164" spans="4:4" customFormat="1" x14ac:dyDescent="0.25">
      <c r="D1164" s="132"/>
    </row>
    <row r="1165" spans="4:4" customFormat="1" x14ac:dyDescent="0.25">
      <c r="D1165" s="132"/>
    </row>
    <row r="1166" spans="4:4" customFormat="1" x14ac:dyDescent="0.25">
      <c r="D1166" s="132"/>
    </row>
    <row r="1167" spans="4:4" customFormat="1" x14ac:dyDescent="0.25">
      <c r="D1167" s="132"/>
    </row>
    <row r="1168" spans="4:4" customFormat="1" x14ac:dyDescent="0.25">
      <c r="D1168" s="132"/>
    </row>
    <row r="1169" spans="4:4" customFormat="1" x14ac:dyDescent="0.25">
      <c r="D1169" s="132"/>
    </row>
    <row r="1170" spans="4:4" customFormat="1" x14ac:dyDescent="0.25">
      <c r="D1170" s="132"/>
    </row>
    <row r="1171" spans="4:4" customFormat="1" x14ac:dyDescent="0.25">
      <c r="D1171" s="132"/>
    </row>
    <row r="1172" spans="4:4" customFormat="1" x14ac:dyDescent="0.25">
      <c r="D1172" s="132"/>
    </row>
    <row r="1173" spans="4:4" customFormat="1" x14ac:dyDescent="0.25">
      <c r="D1173" s="132"/>
    </row>
    <row r="1174" spans="4:4" customFormat="1" x14ac:dyDescent="0.25">
      <c r="D1174" s="132"/>
    </row>
    <row r="1175" spans="4:4" customFormat="1" x14ac:dyDescent="0.25">
      <c r="D1175" s="132"/>
    </row>
    <row r="1176" spans="4:4" customFormat="1" x14ac:dyDescent="0.25">
      <c r="D1176" s="132"/>
    </row>
    <row r="1177" spans="4:4" customFormat="1" x14ac:dyDescent="0.25">
      <c r="D1177" s="132"/>
    </row>
    <row r="1178" spans="4:4" customFormat="1" x14ac:dyDescent="0.25">
      <c r="D1178" s="132"/>
    </row>
    <row r="1179" spans="4:4" customFormat="1" x14ac:dyDescent="0.25">
      <c r="D1179" s="132"/>
    </row>
    <row r="1180" spans="4:4" customFormat="1" x14ac:dyDescent="0.25">
      <c r="D1180" s="132"/>
    </row>
    <row r="1181" spans="4:4" customFormat="1" x14ac:dyDescent="0.25">
      <c r="D1181" s="132"/>
    </row>
    <row r="1182" spans="4:4" customFormat="1" x14ac:dyDescent="0.25">
      <c r="D1182" s="132"/>
    </row>
    <row r="1183" spans="4:4" customFormat="1" x14ac:dyDescent="0.25">
      <c r="D1183" s="132"/>
    </row>
    <row r="1184" spans="4:4" customFormat="1" x14ac:dyDescent="0.25">
      <c r="D1184" s="132"/>
    </row>
    <row r="1185" spans="4:4" customFormat="1" x14ac:dyDescent="0.25">
      <c r="D1185" s="132"/>
    </row>
    <row r="1186" spans="4:4" customFormat="1" x14ac:dyDescent="0.25">
      <c r="D1186" s="132"/>
    </row>
    <row r="1187" spans="4:4" customFormat="1" x14ac:dyDescent="0.25">
      <c r="D1187" s="132"/>
    </row>
    <row r="1188" spans="4:4" customFormat="1" x14ac:dyDescent="0.25">
      <c r="D1188" s="132"/>
    </row>
    <row r="1189" spans="4:4" customFormat="1" x14ac:dyDescent="0.25">
      <c r="D1189" s="132"/>
    </row>
    <row r="1190" spans="4:4" customFormat="1" x14ac:dyDescent="0.25">
      <c r="D1190" s="132"/>
    </row>
    <row r="1191" spans="4:4" customFormat="1" x14ac:dyDescent="0.25">
      <c r="D1191" s="132"/>
    </row>
    <row r="1192" spans="4:4" customFormat="1" x14ac:dyDescent="0.25">
      <c r="D1192" s="132"/>
    </row>
    <row r="1193" spans="4:4" customFormat="1" x14ac:dyDescent="0.25">
      <c r="D1193" s="132"/>
    </row>
    <row r="1194" spans="4:4" customFormat="1" x14ac:dyDescent="0.25">
      <c r="D1194" s="132"/>
    </row>
    <row r="1195" spans="4:4" customFormat="1" x14ac:dyDescent="0.25">
      <c r="D1195" s="132"/>
    </row>
    <row r="1196" spans="4:4" customFormat="1" x14ac:dyDescent="0.25">
      <c r="D1196" s="132"/>
    </row>
    <row r="1197" spans="4:4" customFormat="1" x14ac:dyDescent="0.25">
      <c r="D1197" s="132"/>
    </row>
    <row r="1198" spans="4:4" customFormat="1" x14ac:dyDescent="0.25">
      <c r="D1198" s="132"/>
    </row>
    <row r="1199" spans="4:4" customFormat="1" x14ac:dyDescent="0.25">
      <c r="D1199" s="132"/>
    </row>
    <row r="1200" spans="4:4" customFormat="1" x14ac:dyDescent="0.25">
      <c r="D1200" s="132"/>
    </row>
    <row r="1201" spans="4:4" customFormat="1" x14ac:dyDescent="0.25">
      <c r="D1201" s="132"/>
    </row>
    <row r="1202" spans="4:4" customFormat="1" x14ac:dyDescent="0.25">
      <c r="D1202" s="132"/>
    </row>
    <row r="1203" spans="4:4" customFormat="1" x14ac:dyDescent="0.25">
      <c r="D1203" s="132"/>
    </row>
    <row r="1204" spans="4:4" customFormat="1" x14ac:dyDescent="0.25">
      <c r="D1204" s="132"/>
    </row>
    <row r="1205" spans="4:4" customFormat="1" x14ac:dyDescent="0.25">
      <c r="D1205" s="132"/>
    </row>
    <row r="1206" spans="4:4" customFormat="1" x14ac:dyDescent="0.25">
      <c r="D1206" s="132"/>
    </row>
    <row r="1207" spans="4:4" customFormat="1" x14ac:dyDescent="0.25">
      <c r="D1207" s="132"/>
    </row>
    <row r="1208" spans="4:4" customFormat="1" x14ac:dyDescent="0.25">
      <c r="D1208" s="132"/>
    </row>
    <row r="1209" spans="4:4" customFormat="1" x14ac:dyDescent="0.25">
      <c r="D1209" s="132"/>
    </row>
    <row r="1210" spans="4:4" customFormat="1" x14ac:dyDescent="0.25">
      <c r="D1210" s="132"/>
    </row>
    <row r="1211" spans="4:4" customFormat="1" x14ac:dyDescent="0.25">
      <c r="D1211" s="132"/>
    </row>
    <row r="1212" spans="4:4" customFormat="1" x14ac:dyDescent="0.25">
      <c r="D1212" s="132"/>
    </row>
    <row r="1213" spans="4:4" customFormat="1" x14ac:dyDescent="0.25">
      <c r="D1213" s="132"/>
    </row>
    <row r="1214" spans="4:4" customFormat="1" x14ac:dyDescent="0.25">
      <c r="D1214" s="132"/>
    </row>
    <row r="1215" spans="4:4" customFormat="1" x14ac:dyDescent="0.25">
      <c r="D1215" s="132"/>
    </row>
    <row r="1216" spans="4:4" customFormat="1" x14ac:dyDescent="0.25">
      <c r="D1216" s="132"/>
    </row>
    <row r="1217" spans="4:4" customFormat="1" x14ac:dyDescent="0.25">
      <c r="D1217" s="132"/>
    </row>
    <row r="1218" spans="4:4" customFormat="1" x14ac:dyDescent="0.25">
      <c r="D1218" s="132"/>
    </row>
    <row r="1219" spans="4:4" customFormat="1" x14ac:dyDescent="0.25">
      <c r="D1219" s="132"/>
    </row>
    <row r="1220" spans="4:4" customFormat="1" x14ac:dyDescent="0.25">
      <c r="D1220" s="132"/>
    </row>
    <row r="1221" spans="4:4" customFormat="1" x14ac:dyDescent="0.25">
      <c r="D1221" s="132"/>
    </row>
    <row r="1222" spans="4:4" customFormat="1" x14ac:dyDescent="0.25">
      <c r="D1222" s="132"/>
    </row>
    <row r="1223" spans="4:4" customFormat="1" x14ac:dyDescent="0.25">
      <c r="D1223" s="132"/>
    </row>
    <row r="1224" spans="4:4" customFormat="1" x14ac:dyDescent="0.25">
      <c r="D1224" s="132"/>
    </row>
    <row r="1225" spans="4:4" customFormat="1" x14ac:dyDescent="0.25">
      <c r="D1225" s="132"/>
    </row>
    <row r="1226" spans="4:4" customFormat="1" x14ac:dyDescent="0.25">
      <c r="D1226" s="132"/>
    </row>
    <row r="1227" spans="4:4" customFormat="1" x14ac:dyDescent="0.25">
      <c r="D1227" s="132"/>
    </row>
    <row r="1228" spans="4:4" customFormat="1" x14ac:dyDescent="0.25">
      <c r="D1228" s="132"/>
    </row>
    <row r="1229" spans="4:4" customFormat="1" x14ac:dyDescent="0.25">
      <c r="D1229" s="132"/>
    </row>
    <row r="1230" spans="4:4" customFormat="1" x14ac:dyDescent="0.25">
      <c r="D1230" s="132"/>
    </row>
    <row r="1231" spans="4:4" customFormat="1" x14ac:dyDescent="0.25">
      <c r="D1231" s="132"/>
    </row>
    <row r="1232" spans="4:4" customFormat="1" x14ac:dyDescent="0.25">
      <c r="D1232" s="132"/>
    </row>
    <row r="1233" spans="4:4" customFormat="1" x14ac:dyDescent="0.25">
      <c r="D1233" s="132"/>
    </row>
    <row r="1234" spans="4:4" customFormat="1" x14ac:dyDescent="0.25">
      <c r="D1234" s="132"/>
    </row>
    <row r="1235" spans="4:4" customFormat="1" x14ac:dyDescent="0.25">
      <c r="D1235" s="132"/>
    </row>
    <row r="1236" spans="4:4" customFormat="1" x14ac:dyDescent="0.25">
      <c r="D1236" s="132"/>
    </row>
    <row r="1237" spans="4:4" customFormat="1" x14ac:dyDescent="0.25">
      <c r="D1237" s="132"/>
    </row>
    <row r="1238" spans="4:4" customFormat="1" x14ac:dyDescent="0.25">
      <c r="D1238" s="132"/>
    </row>
    <row r="1239" spans="4:4" customFormat="1" x14ac:dyDescent="0.25">
      <c r="D1239" s="132"/>
    </row>
    <row r="1240" spans="4:4" customFormat="1" x14ac:dyDescent="0.25">
      <c r="D1240" s="132"/>
    </row>
    <row r="1241" spans="4:4" customFormat="1" x14ac:dyDescent="0.25">
      <c r="D1241" s="132"/>
    </row>
    <row r="1242" spans="4:4" customFormat="1" x14ac:dyDescent="0.25">
      <c r="D1242" s="132"/>
    </row>
    <row r="1243" spans="4:4" customFormat="1" x14ac:dyDescent="0.25">
      <c r="D1243" s="132"/>
    </row>
    <row r="1244" spans="4:4" customFormat="1" x14ac:dyDescent="0.25">
      <c r="D1244" s="132"/>
    </row>
    <row r="1245" spans="4:4" customFormat="1" x14ac:dyDescent="0.25">
      <c r="D1245" s="132"/>
    </row>
    <row r="1246" spans="4:4" customFormat="1" x14ac:dyDescent="0.25">
      <c r="D1246" s="132"/>
    </row>
    <row r="1247" spans="4:4" customFormat="1" x14ac:dyDescent="0.25">
      <c r="D1247" s="132"/>
    </row>
    <row r="1248" spans="4:4" customFormat="1" x14ac:dyDescent="0.25">
      <c r="D1248" s="132"/>
    </row>
    <row r="1249" spans="4:4" customFormat="1" x14ac:dyDescent="0.25">
      <c r="D1249" s="132"/>
    </row>
    <row r="1250" spans="4:4" customFormat="1" x14ac:dyDescent="0.25">
      <c r="D1250" s="132"/>
    </row>
    <row r="1251" spans="4:4" customFormat="1" x14ac:dyDescent="0.25">
      <c r="D1251" s="132"/>
    </row>
    <row r="1252" spans="4:4" customFormat="1" x14ac:dyDescent="0.25">
      <c r="D1252" s="132"/>
    </row>
    <row r="1253" spans="4:4" customFormat="1" x14ac:dyDescent="0.25">
      <c r="D1253" s="132"/>
    </row>
    <row r="1254" spans="4:4" customFormat="1" x14ac:dyDescent="0.25">
      <c r="D1254" s="132"/>
    </row>
    <row r="1255" spans="4:4" customFormat="1" x14ac:dyDescent="0.25">
      <c r="D1255" s="132"/>
    </row>
    <row r="1256" spans="4:4" customFormat="1" x14ac:dyDescent="0.25">
      <c r="D1256" s="132"/>
    </row>
    <row r="1257" spans="4:4" customFormat="1" x14ac:dyDescent="0.25">
      <c r="D1257" s="132"/>
    </row>
    <row r="1258" spans="4:4" customFormat="1" x14ac:dyDescent="0.25">
      <c r="D1258" s="132"/>
    </row>
    <row r="1259" spans="4:4" customFormat="1" x14ac:dyDescent="0.25">
      <c r="D1259" s="132"/>
    </row>
    <row r="1260" spans="4:4" customFormat="1" x14ac:dyDescent="0.25">
      <c r="D1260" s="132"/>
    </row>
    <row r="1261" spans="4:4" customFormat="1" x14ac:dyDescent="0.25">
      <c r="D1261" s="132"/>
    </row>
    <row r="1262" spans="4:4" customFormat="1" x14ac:dyDescent="0.25">
      <c r="D1262" s="132"/>
    </row>
    <row r="1263" spans="4:4" customFormat="1" x14ac:dyDescent="0.25">
      <c r="D1263" s="132"/>
    </row>
    <row r="1264" spans="4:4" customFormat="1" x14ac:dyDescent="0.25">
      <c r="D1264" s="132"/>
    </row>
    <row r="1265" spans="4:4" customFormat="1" x14ac:dyDescent="0.25">
      <c r="D1265" s="132"/>
    </row>
    <row r="1266" spans="4:4" customFormat="1" x14ac:dyDescent="0.25">
      <c r="D1266" s="132"/>
    </row>
    <row r="1267" spans="4:4" customFormat="1" x14ac:dyDescent="0.25">
      <c r="D1267" s="132"/>
    </row>
    <row r="1268" spans="4:4" customFormat="1" x14ac:dyDescent="0.25">
      <c r="D1268" s="132"/>
    </row>
    <row r="1269" spans="4:4" customFormat="1" x14ac:dyDescent="0.25">
      <c r="D1269" s="132"/>
    </row>
    <row r="1270" spans="4:4" customFormat="1" x14ac:dyDescent="0.25">
      <c r="D1270" s="132"/>
    </row>
    <row r="1271" spans="4:4" customFormat="1" x14ac:dyDescent="0.25">
      <c r="D1271" s="132"/>
    </row>
    <row r="1272" spans="4:4" customFormat="1" x14ac:dyDescent="0.25">
      <c r="D1272" s="132"/>
    </row>
    <row r="1273" spans="4:4" customFormat="1" x14ac:dyDescent="0.25">
      <c r="D1273" s="132"/>
    </row>
    <row r="1274" spans="4:4" customFormat="1" x14ac:dyDescent="0.25">
      <c r="D1274" s="132"/>
    </row>
    <row r="1275" spans="4:4" customFormat="1" x14ac:dyDescent="0.25">
      <c r="D1275" s="132"/>
    </row>
    <row r="1276" spans="4:4" customFormat="1" x14ac:dyDescent="0.25">
      <c r="D1276" s="132"/>
    </row>
    <row r="1277" spans="4:4" customFormat="1" x14ac:dyDescent="0.25">
      <c r="D1277" s="132"/>
    </row>
    <row r="1278" spans="4:4" customFormat="1" x14ac:dyDescent="0.25">
      <c r="D1278" s="132"/>
    </row>
    <row r="1279" spans="4:4" customFormat="1" x14ac:dyDescent="0.25">
      <c r="D1279" s="132"/>
    </row>
    <row r="1280" spans="4:4" customFormat="1" x14ac:dyDescent="0.25">
      <c r="D1280" s="132"/>
    </row>
    <row r="1281" spans="4:4" customFormat="1" x14ac:dyDescent="0.25">
      <c r="D1281" s="132"/>
    </row>
    <row r="1282" spans="4:4" customFormat="1" x14ac:dyDescent="0.25">
      <c r="D1282" s="132"/>
    </row>
    <row r="1283" spans="4:4" customFormat="1" x14ac:dyDescent="0.25">
      <c r="D1283" s="132"/>
    </row>
    <row r="1284" spans="4:4" customFormat="1" x14ac:dyDescent="0.25">
      <c r="D1284" s="132"/>
    </row>
    <row r="1285" spans="4:4" customFormat="1" x14ac:dyDescent="0.25">
      <c r="D1285" s="132"/>
    </row>
    <row r="1286" spans="4:4" customFormat="1" x14ac:dyDescent="0.25">
      <c r="D1286" s="132"/>
    </row>
    <row r="1287" spans="4:4" customFormat="1" x14ac:dyDescent="0.25">
      <c r="D1287" s="132"/>
    </row>
    <row r="1288" spans="4:4" customFormat="1" x14ac:dyDescent="0.25">
      <c r="D1288" s="132"/>
    </row>
    <row r="1289" spans="4:4" customFormat="1" x14ac:dyDescent="0.25">
      <c r="D1289" s="132"/>
    </row>
    <row r="1290" spans="4:4" customFormat="1" x14ac:dyDescent="0.25">
      <c r="D1290" s="132"/>
    </row>
    <row r="1291" spans="4:4" customFormat="1" x14ac:dyDescent="0.25">
      <c r="D1291" s="132"/>
    </row>
    <row r="1292" spans="4:4" customFormat="1" x14ac:dyDescent="0.25">
      <c r="D1292" s="132"/>
    </row>
    <row r="1293" spans="4:4" customFormat="1" x14ac:dyDescent="0.25">
      <c r="D1293" s="132"/>
    </row>
    <row r="1294" spans="4:4" customFormat="1" x14ac:dyDescent="0.25">
      <c r="D1294" s="132"/>
    </row>
    <row r="1295" spans="4:4" customFormat="1" x14ac:dyDescent="0.25">
      <c r="D1295" s="132"/>
    </row>
    <row r="1296" spans="4:4" customFormat="1" x14ac:dyDescent="0.25">
      <c r="D1296" s="132"/>
    </row>
    <row r="1297" spans="4:4" customFormat="1" x14ac:dyDescent="0.25">
      <c r="D1297" s="132"/>
    </row>
    <row r="1298" spans="4:4" customFormat="1" x14ac:dyDescent="0.25">
      <c r="D1298" s="132"/>
    </row>
    <row r="1299" spans="4:4" customFormat="1" x14ac:dyDescent="0.25">
      <c r="D1299" s="132"/>
    </row>
    <row r="1300" spans="4:4" customFormat="1" x14ac:dyDescent="0.25">
      <c r="D1300" s="132"/>
    </row>
    <row r="1301" spans="4:4" customFormat="1" x14ac:dyDescent="0.25">
      <c r="D1301" s="132"/>
    </row>
    <row r="1302" spans="4:4" customFormat="1" x14ac:dyDescent="0.25">
      <c r="D1302" s="132"/>
    </row>
    <row r="1303" spans="4:4" customFormat="1" x14ac:dyDescent="0.25">
      <c r="D1303" s="132"/>
    </row>
    <row r="1304" spans="4:4" customFormat="1" x14ac:dyDescent="0.25">
      <c r="D1304" s="132"/>
    </row>
    <row r="1305" spans="4:4" customFormat="1" x14ac:dyDescent="0.25">
      <c r="D1305" s="132"/>
    </row>
    <row r="1306" spans="4:4" customFormat="1" x14ac:dyDescent="0.25">
      <c r="D1306" s="132"/>
    </row>
    <row r="1307" spans="4:4" customFormat="1" x14ac:dyDescent="0.25">
      <c r="D1307" s="132"/>
    </row>
    <row r="1308" spans="4:4" customFormat="1" x14ac:dyDescent="0.25">
      <c r="D1308" s="132"/>
    </row>
    <row r="1309" spans="4:4" customFormat="1" x14ac:dyDescent="0.25">
      <c r="D1309" s="132"/>
    </row>
    <row r="1310" spans="4:4" customFormat="1" x14ac:dyDescent="0.25">
      <c r="D1310" s="132"/>
    </row>
    <row r="1311" spans="4:4" customFormat="1" x14ac:dyDescent="0.25">
      <c r="D1311" s="132"/>
    </row>
    <row r="1312" spans="4:4" customFormat="1" x14ac:dyDescent="0.25">
      <c r="D1312" s="132"/>
    </row>
    <row r="1313" spans="4:4" customFormat="1" x14ac:dyDescent="0.25">
      <c r="D1313" s="132"/>
    </row>
    <row r="1314" spans="4:4" customFormat="1" x14ac:dyDescent="0.25">
      <c r="D1314" s="132"/>
    </row>
    <row r="1315" spans="4:4" customFormat="1" x14ac:dyDescent="0.25">
      <c r="D1315" s="132"/>
    </row>
    <row r="1316" spans="4:4" customFormat="1" x14ac:dyDescent="0.25">
      <c r="D1316" s="132"/>
    </row>
    <row r="1317" spans="4:4" customFormat="1" x14ac:dyDescent="0.25">
      <c r="D1317" s="132"/>
    </row>
    <row r="1318" spans="4:4" customFormat="1" x14ac:dyDescent="0.25">
      <c r="D1318" s="132"/>
    </row>
    <row r="1319" spans="4:4" customFormat="1" x14ac:dyDescent="0.25">
      <c r="D1319" s="132"/>
    </row>
    <row r="1320" spans="4:4" customFormat="1" x14ac:dyDescent="0.25">
      <c r="D1320" s="132"/>
    </row>
    <row r="1321" spans="4:4" customFormat="1" x14ac:dyDescent="0.25">
      <c r="D1321" s="132"/>
    </row>
    <row r="1322" spans="4:4" customFormat="1" x14ac:dyDescent="0.25">
      <c r="D1322" s="132"/>
    </row>
    <row r="1323" spans="4:4" customFormat="1" x14ac:dyDescent="0.25">
      <c r="D1323" s="132"/>
    </row>
    <row r="1324" spans="4:4" customFormat="1" x14ac:dyDescent="0.25">
      <c r="D1324" s="132"/>
    </row>
    <row r="1325" spans="4:4" customFormat="1" x14ac:dyDescent="0.25">
      <c r="D1325" s="132"/>
    </row>
    <row r="1326" spans="4:4" customFormat="1" x14ac:dyDescent="0.25">
      <c r="D1326" s="132"/>
    </row>
    <row r="1327" spans="4:4" customFormat="1" x14ac:dyDescent="0.25">
      <c r="D1327" s="132"/>
    </row>
    <row r="1328" spans="4:4" customFormat="1" x14ac:dyDescent="0.25">
      <c r="D1328" s="132"/>
    </row>
    <row r="1329" spans="4:4" customFormat="1" x14ac:dyDescent="0.25">
      <c r="D1329" s="132"/>
    </row>
    <row r="1330" spans="4:4" customFormat="1" x14ac:dyDescent="0.25">
      <c r="D1330" s="132"/>
    </row>
    <row r="1331" spans="4:4" customFormat="1" x14ac:dyDescent="0.25">
      <c r="D1331" s="132"/>
    </row>
    <row r="1332" spans="4:4" customFormat="1" x14ac:dyDescent="0.25">
      <c r="D1332" s="132"/>
    </row>
    <row r="1333" spans="4:4" customFormat="1" x14ac:dyDescent="0.25">
      <c r="D1333" s="132"/>
    </row>
    <row r="1334" spans="4:4" customFormat="1" x14ac:dyDescent="0.25">
      <c r="D1334" s="132"/>
    </row>
    <row r="1335" spans="4:4" customFormat="1" x14ac:dyDescent="0.25">
      <c r="D1335" s="132"/>
    </row>
    <row r="1336" spans="4:4" customFormat="1" x14ac:dyDescent="0.25">
      <c r="D1336" s="132"/>
    </row>
    <row r="1337" spans="4:4" customFormat="1" x14ac:dyDescent="0.25">
      <c r="D1337" s="132"/>
    </row>
    <row r="1338" spans="4:4" customFormat="1" x14ac:dyDescent="0.25">
      <c r="D1338" s="132"/>
    </row>
    <row r="1339" spans="4:4" customFormat="1" x14ac:dyDescent="0.25">
      <c r="D1339" s="132"/>
    </row>
    <row r="1340" spans="4:4" customFormat="1" x14ac:dyDescent="0.25">
      <c r="D1340" s="132"/>
    </row>
    <row r="1341" spans="4:4" customFormat="1" x14ac:dyDescent="0.25">
      <c r="D1341" s="132"/>
    </row>
    <row r="1342" spans="4:4" customFormat="1" x14ac:dyDescent="0.25">
      <c r="D1342" s="132"/>
    </row>
    <row r="1343" spans="4:4" customFormat="1" x14ac:dyDescent="0.25">
      <c r="D1343" s="132"/>
    </row>
    <row r="1344" spans="4:4" customFormat="1" x14ac:dyDescent="0.25">
      <c r="D1344" s="132"/>
    </row>
    <row r="1345" spans="4:4" customFormat="1" x14ac:dyDescent="0.25">
      <c r="D1345" s="132"/>
    </row>
    <row r="1346" spans="4:4" customFormat="1" x14ac:dyDescent="0.25">
      <c r="D1346" s="132"/>
    </row>
    <row r="1347" spans="4:4" customFormat="1" x14ac:dyDescent="0.25">
      <c r="D1347" s="132"/>
    </row>
    <row r="1348" spans="4:4" customFormat="1" x14ac:dyDescent="0.25">
      <c r="D1348" s="132"/>
    </row>
    <row r="1349" spans="4:4" customFormat="1" x14ac:dyDescent="0.25">
      <c r="D1349" s="132"/>
    </row>
    <row r="1350" spans="4:4" customFormat="1" x14ac:dyDescent="0.25">
      <c r="D1350" s="132"/>
    </row>
    <row r="1351" spans="4:4" customFormat="1" x14ac:dyDescent="0.25">
      <c r="D1351" s="132"/>
    </row>
    <row r="1352" spans="4:4" customFormat="1" x14ac:dyDescent="0.25">
      <c r="D1352" s="132"/>
    </row>
    <row r="1353" spans="4:4" customFormat="1" x14ac:dyDescent="0.25">
      <c r="D1353" s="132"/>
    </row>
    <row r="1354" spans="4:4" customFormat="1" x14ac:dyDescent="0.25">
      <c r="D1354" s="132"/>
    </row>
    <row r="1355" spans="4:4" customFormat="1" x14ac:dyDescent="0.25">
      <c r="D1355" s="132"/>
    </row>
    <row r="1356" spans="4:4" customFormat="1" x14ac:dyDescent="0.25">
      <c r="D1356" s="132"/>
    </row>
    <row r="1357" spans="4:4" customFormat="1" x14ac:dyDescent="0.25">
      <c r="D1357" s="132"/>
    </row>
    <row r="1358" spans="4:4" customFormat="1" x14ac:dyDescent="0.25">
      <c r="D1358" s="132"/>
    </row>
    <row r="1359" spans="4:4" customFormat="1" x14ac:dyDescent="0.25">
      <c r="D1359" s="132"/>
    </row>
    <row r="1360" spans="4:4" customFormat="1" x14ac:dyDescent="0.25">
      <c r="D1360" s="132"/>
    </row>
    <row r="1361" spans="4:4" customFormat="1" x14ac:dyDescent="0.25">
      <c r="D1361" s="132"/>
    </row>
    <row r="1362" spans="4:4" customFormat="1" x14ac:dyDescent="0.25">
      <c r="D1362" s="132"/>
    </row>
    <row r="1363" spans="4:4" customFormat="1" x14ac:dyDescent="0.25">
      <c r="D1363" s="132"/>
    </row>
    <row r="1364" spans="4:4" customFormat="1" x14ac:dyDescent="0.25">
      <c r="D1364" s="132"/>
    </row>
    <row r="1365" spans="4:4" customFormat="1" x14ac:dyDescent="0.25">
      <c r="D1365" s="132"/>
    </row>
    <row r="1366" spans="4:4" customFormat="1" x14ac:dyDescent="0.25">
      <c r="D1366" s="132"/>
    </row>
    <row r="1367" spans="4:4" customFormat="1" x14ac:dyDescent="0.25">
      <c r="D1367" s="132"/>
    </row>
    <row r="1368" spans="4:4" customFormat="1" x14ac:dyDescent="0.25">
      <c r="D1368" s="132"/>
    </row>
    <row r="1369" spans="4:4" customFormat="1" x14ac:dyDescent="0.25">
      <c r="D1369" s="132"/>
    </row>
    <row r="1370" spans="4:4" customFormat="1" x14ac:dyDescent="0.25">
      <c r="D1370" s="132"/>
    </row>
    <row r="1371" spans="4:4" customFormat="1" x14ac:dyDescent="0.25">
      <c r="D1371" s="132"/>
    </row>
    <row r="1372" spans="4:4" customFormat="1" x14ac:dyDescent="0.25">
      <c r="D1372" s="132"/>
    </row>
    <row r="1373" spans="4:4" customFormat="1" x14ac:dyDescent="0.25">
      <c r="D1373" s="132"/>
    </row>
    <row r="1374" spans="4:4" customFormat="1" x14ac:dyDescent="0.25">
      <c r="D1374" s="132"/>
    </row>
    <row r="1375" spans="4:4" customFormat="1" x14ac:dyDescent="0.25">
      <c r="D1375" s="132"/>
    </row>
    <row r="1376" spans="4:4" customFormat="1" x14ac:dyDescent="0.25">
      <c r="D1376" s="132"/>
    </row>
    <row r="1377" spans="4:4" customFormat="1" x14ac:dyDescent="0.25">
      <c r="D1377" s="132"/>
    </row>
    <row r="1378" spans="4:4" customFormat="1" x14ac:dyDescent="0.25">
      <c r="D1378" s="132"/>
    </row>
    <row r="1379" spans="4:4" customFormat="1" x14ac:dyDescent="0.25">
      <c r="D1379" s="132"/>
    </row>
    <row r="1380" spans="4:4" customFormat="1" x14ac:dyDescent="0.25">
      <c r="D1380" s="132"/>
    </row>
    <row r="1381" spans="4:4" customFormat="1" x14ac:dyDescent="0.25">
      <c r="D1381" s="132"/>
    </row>
    <row r="1382" spans="4:4" customFormat="1" x14ac:dyDescent="0.25">
      <c r="D1382" s="132"/>
    </row>
    <row r="1383" spans="4:4" customFormat="1" x14ac:dyDescent="0.25">
      <c r="D1383" s="132"/>
    </row>
    <row r="1384" spans="4:4" customFormat="1" x14ac:dyDescent="0.25">
      <c r="D1384" s="132"/>
    </row>
    <row r="1385" spans="4:4" customFormat="1" x14ac:dyDescent="0.25">
      <c r="D1385" s="132"/>
    </row>
    <row r="1386" spans="4:4" customFormat="1" x14ac:dyDescent="0.25">
      <c r="D1386" s="132"/>
    </row>
    <row r="1387" spans="4:4" customFormat="1" x14ac:dyDescent="0.25">
      <c r="D1387" s="132"/>
    </row>
    <row r="1388" spans="4:4" customFormat="1" x14ac:dyDescent="0.25">
      <c r="D1388" s="132"/>
    </row>
    <row r="1389" spans="4:4" customFormat="1" x14ac:dyDescent="0.25">
      <c r="D1389" s="132"/>
    </row>
    <row r="1390" spans="4:4" customFormat="1" x14ac:dyDescent="0.25">
      <c r="D1390" s="132"/>
    </row>
    <row r="1391" spans="4:4" customFormat="1" x14ac:dyDescent="0.25">
      <c r="D1391" s="132"/>
    </row>
    <row r="1392" spans="4:4" customFormat="1" x14ac:dyDescent="0.25">
      <c r="D1392" s="132"/>
    </row>
    <row r="1393" spans="4:4" customFormat="1" x14ac:dyDescent="0.25">
      <c r="D1393" s="132"/>
    </row>
    <row r="1394" spans="4:4" customFormat="1" x14ac:dyDescent="0.25">
      <c r="D1394" s="132"/>
    </row>
    <row r="1395" spans="4:4" customFormat="1" x14ac:dyDescent="0.25">
      <c r="D1395" s="132"/>
    </row>
    <row r="1396" spans="4:4" customFormat="1" x14ac:dyDescent="0.25">
      <c r="D1396" s="132"/>
    </row>
    <row r="1397" spans="4:4" customFormat="1" x14ac:dyDescent="0.25">
      <c r="D1397" s="132"/>
    </row>
    <row r="1398" spans="4:4" customFormat="1" x14ac:dyDescent="0.25">
      <c r="D1398" s="132"/>
    </row>
    <row r="1399" spans="4:4" customFormat="1" x14ac:dyDescent="0.25">
      <c r="D1399" s="132"/>
    </row>
    <row r="1400" spans="4:4" customFormat="1" x14ac:dyDescent="0.25">
      <c r="D1400" s="132"/>
    </row>
    <row r="1401" spans="4:4" customFormat="1" x14ac:dyDescent="0.25">
      <c r="D1401" s="132"/>
    </row>
    <row r="1402" spans="4:4" customFormat="1" x14ac:dyDescent="0.25">
      <c r="D1402" s="132"/>
    </row>
    <row r="1403" spans="4:4" customFormat="1" x14ac:dyDescent="0.25">
      <c r="D1403" s="132"/>
    </row>
    <row r="1404" spans="4:4" customFormat="1" x14ac:dyDescent="0.25">
      <c r="D1404" s="132"/>
    </row>
    <row r="1405" spans="4:4" customFormat="1" x14ac:dyDescent="0.25">
      <c r="D1405" s="132"/>
    </row>
    <row r="1406" spans="4:4" customFormat="1" x14ac:dyDescent="0.25">
      <c r="D1406" s="132"/>
    </row>
    <row r="1407" spans="4:4" customFormat="1" x14ac:dyDescent="0.25">
      <c r="D1407" s="132"/>
    </row>
    <row r="1408" spans="4:4" customFormat="1" x14ac:dyDescent="0.25">
      <c r="D1408" s="132"/>
    </row>
    <row r="1409" spans="4:4" customFormat="1" x14ac:dyDescent="0.25">
      <c r="D1409" s="132"/>
    </row>
    <row r="1410" spans="4:4" customFormat="1" x14ac:dyDescent="0.25">
      <c r="D1410" s="132"/>
    </row>
    <row r="1411" spans="4:4" customFormat="1" x14ac:dyDescent="0.25">
      <c r="D1411" s="132"/>
    </row>
    <row r="1412" spans="4:4" customFormat="1" x14ac:dyDescent="0.25">
      <c r="D1412" s="132"/>
    </row>
    <row r="1413" spans="4:4" customFormat="1" x14ac:dyDescent="0.25">
      <c r="D1413" s="132"/>
    </row>
    <row r="1414" spans="4:4" customFormat="1" x14ac:dyDescent="0.25">
      <c r="D1414" s="132"/>
    </row>
    <row r="1415" spans="4:4" customFormat="1" x14ac:dyDescent="0.25">
      <c r="D1415" s="132"/>
    </row>
    <row r="1416" spans="4:4" customFormat="1" x14ac:dyDescent="0.25">
      <c r="D1416" s="132"/>
    </row>
    <row r="1417" spans="4:4" customFormat="1" x14ac:dyDescent="0.25">
      <c r="D1417" s="132"/>
    </row>
    <row r="1418" spans="4:4" customFormat="1" x14ac:dyDescent="0.25">
      <c r="D1418" s="132"/>
    </row>
    <row r="1419" spans="4:4" customFormat="1" x14ac:dyDescent="0.25">
      <c r="D1419" s="132"/>
    </row>
    <row r="1420" spans="4:4" customFormat="1" x14ac:dyDescent="0.25">
      <c r="D1420" s="132"/>
    </row>
    <row r="1421" spans="4:4" customFormat="1" x14ac:dyDescent="0.25">
      <c r="D1421" s="132"/>
    </row>
    <row r="1422" spans="4:4" customFormat="1" x14ac:dyDescent="0.25">
      <c r="D1422" s="132"/>
    </row>
    <row r="1423" spans="4:4" customFormat="1" x14ac:dyDescent="0.25">
      <c r="D1423" s="132"/>
    </row>
    <row r="1424" spans="4:4" customFormat="1" x14ac:dyDescent="0.25">
      <c r="D1424" s="132"/>
    </row>
    <row r="1425" spans="4:4" customFormat="1" x14ac:dyDescent="0.25">
      <c r="D1425" s="132"/>
    </row>
    <row r="1426" spans="4:4" customFormat="1" x14ac:dyDescent="0.25">
      <c r="D1426" s="132"/>
    </row>
    <row r="1427" spans="4:4" customFormat="1" x14ac:dyDescent="0.25">
      <c r="D1427" s="132"/>
    </row>
    <row r="1428" spans="4:4" customFormat="1" x14ac:dyDescent="0.25">
      <c r="D1428" s="132"/>
    </row>
    <row r="1429" spans="4:4" customFormat="1" x14ac:dyDescent="0.25">
      <c r="D1429" s="132"/>
    </row>
    <row r="1430" spans="4:4" customFormat="1" x14ac:dyDescent="0.25">
      <c r="D1430" s="132"/>
    </row>
    <row r="1431" spans="4:4" customFormat="1" x14ac:dyDescent="0.25">
      <c r="D1431" s="132"/>
    </row>
    <row r="1432" spans="4:4" customFormat="1" x14ac:dyDescent="0.25">
      <c r="D1432" s="132"/>
    </row>
    <row r="1433" spans="4:4" customFormat="1" x14ac:dyDescent="0.25">
      <c r="D1433" s="132"/>
    </row>
  </sheetData>
  <mergeCells count="73">
    <mergeCell ref="A6:G6"/>
    <mergeCell ref="A7:G7"/>
    <mergeCell ref="A8:G8"/>
    <mergeCell ref="A11:A14"/>
    <mergeCell ref="B11:B14"/>
    <mergeCell ref="C11:C14"/>
    <mergeCell ref="D11:D14"/>
    <mergeCell ref="E11:E14"/>
    <mergeCell ref="F11:G12"/>
    <mergeCell ref="AK11:AR11"/>
    <mergeCell ref="H11:I12"/>
    <mergeCell ref="J11:K12"/>
    <mergeCell ref="L11:M12"/>
    <mergeCell ref="N11:O12"/>
    <mergeCell ref="P11:Q12"/>
    <mergeCell ref="R11:S12"/>
    <mergeCell ref="T11:U12"/>
    <mergeCell ref="V11:W12"/>
    <mergeCell ref="X11:Z12"/>
    <mergeCell ref="AA11:AD12"/>
    <mergeCell ref="AE11:AJ12"/>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Q13:Q14"/>
    <mergeCell ref="F13:F14"/>
    <mergeCell ref="G13:G14"/>
    <mergeCell ref="H13:H14"/>
    <mergeCell ref="I13:I14"/>
    <mergeCell ref="J13:J14"/>
    <mergeCell ref="K13:K14"/>
    <mergeCell ref="L13:L14"/>
    <mergeCell ref="M13:M14"/>
    <mergeCell ref="N13:N14"/>
    <mergeCell ref="O13:O14"/>
    <mergeCell ref="P13:P14"/>
    <mergeCell ref="AI13:AJ13"/>
    <mergeCell ref="R13:R14"/>
    <mergeCell ref="S13:S14"/>
    <mergeCell ref="T13:T14"/>
    <mergeCell ref="U13:U14"/>
    <mergeCell ref="V13:V14"/>
    <mergeCell ref="X13:X14"/>
    <mergeCell ref="Y13:Z13"/>
    <mergeCell ref="AA13:AA14"/>
    <mergeCell ref="AB13:AD13"/>
    <mergeCell ref="AE13:AF13"/>
    <mergeCell ref="AG13:AH13"/>
    <mergeCell ref="BQ13:BR13"/>
    <mergeCell ref="BS13:BT13"/>
    <mergeCell ref="BU13:BV13"/>
    <mergeCell ref="AM13:AN13"/>
    <mergeCell ref="AO13:AP13"/>
    <mergeCell ref="AQ13:AR13"/>
    <mergeCell ref="AU13:AV13"/>
    <mergeCell ref="AW13:AX13"/>
    <mergeCell ref="BG13:BH13"/>
    <mergeCell ref="BI13:BJ13"/>
    <mergeCell ref="BK13:BL13"/>
    <mergeCell ref="BM13:BN13"/>
  </mergeCells>
  <pageMargins left="0.16" right="0.16" top="0.23" bottom="0.16" header="0.3" footer="0.16"/>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27"/>
  <sheetViews>
    <sheetView zoomScale="80" zoomScaleNormal="80" workbookViewId="0"/>
  </sheetViews>
  <sheetFormatPr defaultRowHeight="12.75" x14ac:dyDescent="0.25"/>
  <cols>
    <col min="1" max="1" width="5.42578125" style="1" customWidth="1"/>
    <col min="2" max="2" width="42.85546875" style="1" customWidth="1"/>
    <col min="3" max="3" width="25.5703125" style="1" customWidth="1"/>
    <col min="4" max="4" width="22.140625" style="131" customWidth="1"/>
    <col min="5" max="5" width="56.42578125" style="1" customWidth="1"/>
    <col min="6" max="6" width="46" style="1" customWidth="1"/>
    <col min="7" max="7" width="47.5703125" style="1" customWidth="1"/>
    <col min="8" max="21" width="20.7109375" style="1" customWidth="1"/>
    <col min="22" max="26" width="18.7109375" style="1" customWidth="1"/>
    <col min="27" max="36" width="14.7109375" style="1" customWidth="1"/>
    <col min="37" max="50" width="20.7109375" style="1" customWidth="1"/>
    <col min="51" max="51" width="16.28515625" style="1" customWidth="1"/>
    <col min="52" max="52" width="17.85546875" style="1" customWidth="1"/>
    <col min="53" max="53" width="16.42578125" style="1" customWidth="1"/>
    <col min="54" max="54" width="17.7109375" style="1" customWidth="1"/>
    <col min="55" max="55" width="16.7109375" style="1" customWidth="1"/>
    <col min="56" max="56" width="17.5703125" style="1" customWidth="1"/>
    <col min="57" max="76" width="18.7109375" style="1" customWidth="1"/>
    <col min="77" max="16384" width="9.140625" style="1"/>
  </cols>
  <sheetData>
    <row r="1" spans="1:150" ht="13.5" x14ac:dyDescent="0.25">
      <c r="A1" s="1" t="s">
        <v>0</v>
      </c>
      <c r="D1" s="1"/>
      <c r="G1" s="2" t="s">
        <v>1</v>
      </c>
    </row>
    <row r="2" spans="1:150" ht="13.5" x14ac:dyDescent="0.25">
      <c r="D2" s="1"/>
      <c r="F2" s="3"/>
      <c r="G2" s="2" t="s">
        <v>2</v>
      </c>
      <c r="H2" s="3"/>
      <c r="I2" s="3"/>
      <c r="J2" s="3"/>
      <c r="K2" s="3"/>
      <c r="L2" s="3"/>
      <c r="M2" s="3"/>
      <c r="N2" s="3"/>
      <c r="O2" s="3"/>
      <c r="P2" s="3"/>
      <c r="Q2" s="3"/>
      <c r="T2" s="3"/>
      <c r="U2" s="3"/>
    </row>
    <row r="3" spans="1:150" ht="13.5" x14ac:dyDescent="0.25">
      <c r="D3" s="1"/>
      <c r="G3" s="2" t="s">
        <v>3</v>
      </c>
      <c r="H3" s="3"/>
      <c r="I3" s="3"/>
      <c r="J3" s="3"/>
      <c r="K3" s="3"/>
      <c r="L3" s="3"/>
      <c r="M3" s="3"/>
      <c r="N3" s="3"/>
      <c r="O3" s="3"/>
      <c r="P3" s="3"/>
      <c r="Q3" s="3"/>
      <c r="T3" s="3"/>
      <c r="U3" s="3"/>
    </row>
    <row r="4" spans="1:150" ht="13.5" x14ac:dyDescent="0.25">
      <c r="D4" s="1"/>
      <c r="G4" s="2" t="s">
        <v>4</v>
      </c>
      <c r="H4" s="3"/>
      <c r="I4" s="3"/>
      <c r="J4" s="3"/>
      <c r="K4" s="3"/>
      <c r="L4" s="3"/>
      <c r="M4" s="3"/>
      <c r="N4" s="3"/>
      <c r="O4" s="3"/>
      <c r="P4" s="3"/>
      <c r="Q4" s="3"/>
      <c r="T4" s="3"/>
      <c r="U4" s="3"/>
    </row>
    <row r="5" spans="1:150" ht="13.5" x14ac:dyDescent="0.25">
      <c r="D5" s="1"/>
      <c r="G5" s="2" t="s">
        <v>5</v>
      </c>
      <c r="H5" s="3"/>
      <c r="I5" s="3"/>
      <c r="J5" s="3"/>
      <c r="K5" s="3"/>
      <c r="L5" s="3"/>
      <c r="M5" s="3"/>
      <c r="N5" s="3"/>
      <c r="O5" s="3"/>
      <c r="P5" s="3"/>
      <c r="Q5" s="3"/>
      <c r="T5" s="3"/>
      <c r="U5" s="3"/>
    </row>
    <row r="6" spans="1:150" s="4" customFormat="1" ht="25.5" customHeight="1" x14ac:dyDescent="0.25">
      <c r="A6" s="162" t="s">
        <v>6</v>
      </c>
      <c r="B6" s="162"/>
      <c r="C6" s="162"/>
      <c r="D6" s="162"/>
      <c r="E6" s="162"/>
      <c r="F6" s="162"/>
      <c r="G6" s="162"/>
    </row>
    <row r="7" spans="1:150" s="4" customFormat="1" ht="43.5" customHeight="1" x14ac:dyDescent="0.25">
      <c r="A7" s="163" t="s">
        <v>7</v>
      </c>
      <c r="B7" s="163"/>
      <c r="C7" s="163"/>
      <c r="D7" s="163"/>
      <c r="E7" s="163"/>
      <c r="F7" s="163"/>
      <c r="G7" s="163"/>
    </row>
    <row r="8" spans="1:150" s="4" customFormat="1" ht="16.5" customHeight="1" x14ac:dyDescent="0.25">
      <c r="A8" s="164" t="s">
        <v>109</v>
      </c>
      <c r="B8" s="164"/>
      <c r="C8" s="164"/>
      <c r="D8" s="164"/>
      <c r="E8" s="164"/>
      <c r="F8" s="164"/>
      <c r="G8" s="164"/>
    </row>
    <row r="9" spans="1:150" ht="17.25" x14ac:dyDescent="0.25">
      <c r="A9" s="5" t="s">
        <v>249</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5.75" thickBot="1" x14ac:dyDescent="0.3">
      <c r="A10" s="5"/>
      <c r="B10" s="6"/>
      <c r="C10"/>
      <c r="D10" s="132"/>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row>
    <row r="11" spans="1:150" s="10" customFormat="1" ht="30" customHeight="1" x14ac:dyDescent="0.25">
      <c r="A11" s="165" t="s">
        <v>8</v>
      </c>
      <c r="B11" s="168" t="s">
        <v>9</v>
      </c>
      <c r="C11" s="168" t="s">
        <v>10</v>
      </c>
      <c r="D11" s="168" t="s">
        <v>11</v>
      </c>
      <c r="E11" s="168" t="s">
        <v>12</v>
      </c>
      <c r="F11" s="171" t="s">
        <v>13</v>
      </c>
      <c r="G11" s="171"/>
      <c r="H11" s="168" t="s">
        <v>14</v>
      </c>
      <c r="I11" s="168"/>
      <c r="J11" s="168" t="s">
        <v>15</v>
      </c>
      <c r="K11" s="168"/>
      <c r="L11" s="174" t="s">
        <v>16</v>
      </c>
      <c r="M11" s="175"/>
      <c r="N11" s="174" t="s">
        <v>17</v>
      </c>
      <c r="O11" s="175"/>
      <c r="P11" s="174" t="s">
        <v>18</v>
      </c>
      <c r="Q11" s="175"/>
      <c r="R11" s="174" t="s">
        <v>19</v>
      </c>
      <c r="S11" s="175"/>
      <c r="T11" s="174" t="s">
        <v>20</v>
      </c>
      <c r="U11" s="175"/>
      <c r="V11" s="171" t="s">
        <v>21</v>
      </c>
      <c r="W11" s="171"/>
      <c r="X11" s="171" t="s">
        <v>22</v>
      </c>
      <c r="Y11" s="171"/>
      <c r="Z11" s="171"/>
      <c r="AA11" s="168" t="s">
        <v>23</v>
      </c>
      <c r="AB11" s="168"/>
      <c r="AC11" s="168"/>
      <c r="AD11" s="168"/>
      <c r="AE11" s="168" t="s">
        <v>24</v>
      </c>
      <c r="AF11" s="168"/>
      <c r="AG11" s="168"/>
      <c r="AH11" s="168"/>
      <c r="AI11" s="168"/>
      <c r="AJ11" s="168"/>
      <c r="AK11" s="173" t="s">
        <v>25</v>
      </c>
      <c r="AL11" s="173"/>
      <c r="AM11" s="173"/>
      <c r="AN11" s="173"/>
      <c r="AO11" s="173"/>
      <c r="AP11" s="173"/>
      <c r="AQ11" s="173"/>
      <c r="AR11" s="173"/>
      <c r="AS11" s="173" t="s">
        <v>26</v>
      </c>
      <c r="AT11" s="173"/>
      <c r="AU11" s="173"/>
      <c r="AV11" s="173"/>
      <c r="AW11" s="173"/>
      <c r="AX11" s="173"/>
      <c r="AY11" s="168" t="s">
        <v>27</v>
      </c>
      <c r="AZ11" s="168" t="s">
        <v>28</v>
      </c>
      <c r="BA11" s="168" t="s">
        <v>29</v>
      </c>
      <c r="BB11" s="168" t="s">
        <v>30</v>
      </c>
      <c r="BC11" s="168"/>
      <c r="BD11" s="168"/>
      <c r="BE11" s="173" t="s">
        <v>31</v>
      </c>
      <c r="BF11" s="173"/>
      <c r="BG11" s="173"/>
      <c r="BH11" s="173"/>
      <c r="BI11" s="173"/>
      <c r="BJ11" s="173"/>
      <c r="BK11" s="173"/>
      <c r="BL11" s="173"/>
      <c r="BM11" s="173"/>
      <c r="BN11" s="173"/>
      <c r="BO11" s="173" t="s">
        <v>32</v>
      </c>
      <c r="BP11" s="173"/>
      <c r="BQ11" s="173"/>
      <c r="BR11" s="173"/>
      <c r="BS11" s="173"/>
      <c r="BT11" s="173"/>
      <c r="BU11" s="173"/>
      <c r="BV11" s="173"/>
      <c r="BW11" s="168" t="s">
        <v>33</v>
      </c>
      <c r="BX11" s="178"/>
    </row>
    <row r="12" spans="1:150" s="10" customFormat="1" ht="36" customHeight="1" x14ac:dyDescent="0.25">
      <c r="A12" s="166"/>
      <c r="B12" s="169"/>
      <c r="C12" s="169"/>
      <c r="D12" s="169"/>
      <c r="E12" s="169"/>
      <c r="F12" s="172"/>
      <c r="G12" s="172"/>
      <c r="H12" s="169"/>
      <c r="I12" s="169"/>
      <c r="J12" s="169"/>
      <c r="K12" s="169"/>
      <c r="L12" s="176"/>
      <c r="M12" s="177"/>
      <c r="N12" s="176"/>
      <c r="O12" s="177"/>
      <c r="P12" s="176"/>
      <c r="Q12" s="177"/>
      <c r="R12" s="176"/>
      <c r="S12" s="177"/>
      <c r="T12" s="176"/>
      <c r="U12" s="177"/>
      <c r="V12" s="172"/>
      <c r="W12" s="172"/>
      <c r="X12" s="172"/>
      <c r="Y12" s="172"/>
      <c r="Z12" s="172"/>
      <c r="AA12" s="169"/>
      <c r="AB12" s="169"/>
      <c r="AC12" s="169"/>
      <c r="AD12" s="169"/>
      <c r="AE12" s="169"/>
      <c r="AF12" s="169"/>
      <c r="AG12" s="169"/>
      <c r="AH12" s="169"/>
      <c r="AI12" s="169"/>
      <c r="AJ12" s="169"/>
      <c r="AK12" s="169" t="s">
        <v>34</v>
      </c>
      <c r="AL12" s="169"/>
      <c r="AM12" s="169" t="s">
        <v>35</v>
      </c>
      <c r="AN12" s="169"/>
      <c r="AO12" s="169"/>
      <c r="AP12" s="169"/>
      <c r="AQ12" s="169"/>
      <c r="AR12" s="169"/>
      <c r="AS12" s="169" t="s">
        <v>34</v>
      </c>
      <c r="AT12" s="169"/>
      <c r="AU12" s="169" t="s">
        <v>35</v>
      </c>
      <c r="AV12" s="169"/>
      <c r="AW12" s="169"/>
      <c r="AX12" s="169"/>
      <c r="AY12" s="169"/>
      <c r="AZ12" s="169"/>
      <c r="BA12" s="169"/>
      <c r="BB12" s="169"/>
      <c r="BC12" s="169"/>
      <c r="BD12" s="169"/>
      <c r="BE12" s="169" t="s">
        <v>34</v>
      </c>
      <c r="BF12" s="169"/>
      <c r="BG12" s="169" t="s">
        <v>36</v>
      </c>
      <c r="BH12" s="169"/>
      <c r="BI12" s="169"/>
      <c r="BJ12" s="169"/>
      <c r="BK12" s="169"/>
      <c r="BL12" s="169"/>
      <c r="BM12" s="169"/>
      <c r="BN12" s="169"/>
      <c r="BO12" s="169" t="s">
        <v>34</v>
      </c>
      <c r="BP12" s="169"/>
      <c r="BQ12" s="169" t="s">
        <v>37</v>
      </c>
      <c r="BR12" s="169"/>
      <c r="BS12" s="169"/>
      <c r="BT12" s="169"/>
      <c r="BU12" s="169"/>
      <c r="BV12" s="169"/>
      <c r="BW12" s="169"/>
      <c r="BX12" s="179"/>
    </row>
    <row r="13" spans="1:150" s="10" customFormat="1" ht="59.25" customHeight="1" x14ac:dyDescent="0.25">
      <c r="A13" s="166"/>
      <c r="B13" s="169"/>
      <c r="C13" s="169"/>
      <c r="D13" s="169"/>
      <c r="E13" s="169"/>
      <c r="F13" s="182" t="s">
        <v>38</v>
      </c>
      <c r="G13" s="182" t="s">
        <v>39</v>
      </c>
      <c r="H13" s="184" t="s">
        <v>40</v>
      </c>
      <c r="I13" s="184" t="s">
        <v>41</v>
      </c>
      <c r="J13" s="184" t="s">
        <v>40</v>
      </c>
      <c r="K13" s="180" t="s">
        <v>41</v>
      </c>
      <c r="L13" s="180" t="s">
        <v>40</v>
      </c>
      <c r="M13" s="180" t="s">
        <v>41</v>
      </c>
      <c r="N13" s="180" t="s">
        <v>40</v>
      </c>
      <c r="O13" s="180" t="s">
        <v>41</v>
      </c>
      <c r="P13" s="180" t="s">
        <v>40</v>
      </c>
      <c r="Q13" s="180" t="s">
        <v>41</v>
      </c>
      <c r="R13" s="180" t="s">
        <v>40</v>
      </c>
      <c r="S13" s="180" t="s">
        <v>42</v>
      </c>
      <c r="T13" s="180" t="s">
        <v>40</v>
      </c>
      <c r="U13" s="180" t="s">
        <v>41</v>
      </c>
      <c r="V13" s="185" t="s">
        <v>34</v>
      </c>
      <c r="W13" s="123" t="s">
        <v>43</v>
      </c>
      <c r="X13" s="187" t="s">
        <v>34</v>
      </c>
      <c r="Y13" s="172" t="s">
        <v>43</v>
      </c>
      <c r="Z13" s="172"/>
      <c r="AA13" s="187" t="s">
        <v>34</v>
      </c>
      <c r="AB13" s="169" t="s">
        <v>35</v>
      </c>
      <c r="AC13" s="169"/>
      <c r="AD13" s="169"/>
      <c r="AE13" s="169" t="s">
        <v>44</v>
      </c>
      <c r="AF13" s="169"/>
      <c r="AG13" s="169" t="s">
        <v>45</v>
      </c>
      <c r="AH13" s="169"/>
      <c r="AI13" s="169" t="s">
        <v>46</v>
      </c>
      <c r="AJ13" s="169"/>
      <c r="AK13" s="169"/>
      <c r="AL13" s="169"/>
      <c r="AM13" s="169" t="s">
        <v>47</v>
      </c>
      <c r="AN13" s="169"/>
      <c r="AO13" s="169" t="s">
        <v>48</v>
      </c>
      <c r="AP13" s="169"/>
      <c r="AQ13" s="169" t="s">
        <v>49</v>
      </c>
      <c r="AR13" s="169"/>
      <c r="AS13" s="169"/>
      <c r="AT13" s="169"/>
      <c r="AU13" s="169" t="s">
        <v>50</v>
      </c>
      <c r="AV13" s="169"/>
      <c r="AW13" s="169" t="s">
        <v>51</v>
      </c>
      <c r="AX13" s="169"/>
      <c r="AY13" s="169"/>
      <c r="AZ13" s="169"/>
      <c r="BA13" s="169"/>
      <c r="BB13" s="169"/>
      <c r="BC13" s="169"/>
      <c r="BD13" s="169"/>
      <c r="BE13" s="169"/>
      <c r="BF13" s="169"/>
      <c r="BG13" s="169" t="s">
        <v>52</v>
      </c>
      <c r="BH13" s="169"/>
      <c r="BI13" s="169" t="s">
        <v>53</v>
      </c>
      <c r="BJ13" s="169"/>
      <c r="BK13" s="169" t="s">
        <v>54</v>
      </c>
      <c r="BL13" s="169"/>
      <c r="BM13" s="169" t="s">
        <v>55</v>
      </c>
      <c r="BN13" s="169"/>
      <c r="BO13" s="169"/>
      <c r="BP13" s="169"/>
      <c r="BQ13" s="169" t="s">
        <v>52</v>
      </c>
      <c r="BR13" s="169"/>
      <c r="BS13" s="169" t="s">
        <v>56</v>
      </c>
      <c r="BT13" s="169"/>
      <c r="BU13" s="169" t="s">
        <v>57</v>
      </c>
      <c r="BV13" s="169"/>
      <c r="BW13" s="169"/>
      <c r="BX13" s="179"/>
    </row>
    <row r="14" spans="1:150" s="10" customFormat="1" ht="136.5" customHeight="1" thickBot="1" x14ac:dyDescent="0.3">
      <c r="A14" s="167"/>
      <c r="B14" s="170"/>
      <c r="C14" s="170"/>
      <c r="D14" s="170"/>
      <c r="E14" s="170"/>
      <c r="F14" s="183"/>
      <c r="G14" s="183"/>
      <c r="H14" s="180"/>
      <c r="I14" s="180"/>
      <c r="J14" s="180"/>
      <c r="K14" s="181"/>
      <c r="L14" s="181"/>
      <c r="M14" s="181"/>
      <c r="N14" s="181"/>
      <c r="O14" s="181"/>
      <c r="P14" s="181"/>
      <c r="Q14" s="181"/>
      <c r="R14" s="181"/>
      <c r="S14" s="181"/>
      <c r="T14" s="181"/>
      <c r="U14" s="181"/>
      <c r="V14" s="186"/>
      <c r="W14" s="12" t="s">
        <v>58</v>
      </c>
      <c r="X14" s="188"/>
      <c r="Y14" s="12" t="s">
        <v>59</v>
      </c>
      <c r="Z14" s="12" t="s">
        <v>60</v>
      </c>
      <c r="AA14" s="188"/>
      <c r="AB14" s="122" t="s">
        <v>61</v>
      </c>
      <c r="AC14" s="122" t="s">
        <v>62</v>
      </c>
      <c r="AD14" s="122" t="s">
        <v>63</v>
      </c>
      <c r="AE14" s="122" t="s">
        <v>64</v>
      </c>
      <c r="AF14" s="122" t="s">
        <v>65</v>
      </c>
      <c r="AG14" s="122" t="s">
        <v>64</v>
      </c>
      <c r="AH14" s="122" t="s">
        <v>65</v>
      </c>
      <c r="AI14" s="122" t="s">
        <v>64</v>
      </c>
      <c r="AJ14" s="122" t="s">
        <v>65</v>
      </c>
      <c r="AK14" s="121" t="s">
        <v>66</v>
      </c>
      <c r="AL14" s="121" t="s">
        <v>67</v>
      </c>
      <c r="AM14" s="121" t="s">
        <v>66</v>
      </c>
      <c r="AN14" s="121" t="s">
        <v>67</v>
      </c>
      <c r="AO14" s="121" t="s">
        <v>66</v>
      </c>
      <c r="AP14" s="121" t="s">
        <v>67</v>
      </c>
      <c r="AQ14" s="121" t="s">
        <v>66</v>
      </c>
      <c r="AR14" s="121" t="s">
        <v>67</v>
      </c>
      <c r="AS14" s="121" t="s">
        <v>66</v>
      </c>
      <c r="AT14" s="121" t="s">
        <v>67</v>
      </c>
      <c r="AU14" s="121" t="s">
        <v>66</v>
      </c>
      <c r="AV14" s="121" t="s">
        <v>67</v>
      </c>
      <c r="AW14" s="121" t="s">
        <v>66</v>
      </c>
      <c r="AX14" s="121" t="s">
        <v>67</v>
      </c>
      <c r="AY14" s="170"/>
      <c r="AZ14" s="170"/>
      <c r="BA14" s="170"/>
      <c r="BB14" s="15" t="s">
        <v>212</v>
      </c>
      <c r="BC14" s="15" t="s">
        <v>213</v>
      </c>
      <c r="BD14" s="15" t="s">
        <v>70</v>
      </c>
      <c r="BE14" s="121" t="s">
        <v>40</v>
      </c>
      <c r="BF14" s="121" t="s">
        <v>41</v>
      </c>
      <c r="BG14" s="121" t="s">
        <v>40</v>
      </c>
      <c r="BH14" s="121" t="s">
        <v>41</v>
      </c>
      <c r="BI14" s="121" t="s">
        <v>40</v>
      </c>
      <c r="BJ14" s="121" t="s">
        <v>41</v>
      </c>
      <c r="BK14" s="121" t="s">
        <v>40</v>
      </c>
      <c r="BL14" s="121" t="s">
        <v>41</v>
      </c>
      <c r="BM14" s="121" t="s">
        <v>40</v>
      </c>
      <c r="BN14" s="121" t="s">
        <v>41</v>
      </c>
      <c r="BO14" s="121" t="s">
        <v>40</v>
      </c>
      <c r="BP14" s="121" t="s">
        <v>41</v>
      </c>
      <c r="BQ14" s="121" t="s">
        <v>40</v>
      </c>
      <c r="BR14" s="121" t="s">
        <v>41</v>
      </c>
      <c r="BS14" s="121" t="s">
        <v>40</v>
      </c>
      <c r="BT14" s="121" t="s">
        <v>41</v>
      </c>
      <c r="BU14" s="121" t="s">
        <v>40</v>
      </c>
      <c r="BV14" s="121" t="s">
        <v>41</v>
      </c>
      <c r="BW14" s="121" t="s">
        <v>40</v>
      </c>
      <c r="BX14" s="16" t="s">
        <v>41</v>
      </c>
    </row>
    <row r="15" spans="1:150" s="23" customFormat="1" ht="15" thickBot="1" x14ac:dyDescent="0.3">
      <c r="A15" s="17">
        <v>1</v>
      </c>
      <c r="B15" s="18">
        <v>2</v>
      </c>
      <c r="C15" s="19">
        <v>3</v>
      </c>
      <c r="D15" s="20">
        <v>4</v>
      </c>
      <c r="E15" s="19">
        <v>5</v>
      </c>
      <c r="F15" s="20">
        <v>6</v>
      </c>
      <c r="G15" s="20">
        <v>7</v>
      </c>
      <c r="H15" s="19">
        <v>8</v>
      </c>
      <c r="I15" s="20">
        <v>9</v>
      </c>
      <c r="J15" s="20">
        <v>10</v>
      </c>
      <c r="K15" s="19">
        <v>11</v>
      </c>
      <c r="L15" s="20">
        <v>12</v>
      </c>
      <c r="M15" s="19">
        <v>13</v>
      </c>
      <c r="N15" s="20">
        <v>14</v>
      </c>
      <c r="O15" s="19">
        <v>15</v>
      </c>
      <c r="P15" s="20">
        <v>16</v>
      </c>
      <c r="Q15" s="19">
        <v>17</v>
      </c>
      <c r="R15" s="20">
        <v>18</v>
      </c>
      <c r="S15" s="19">
        <v>19</v>
      </c>
      <c r="T15" s="20">
        <v>20</v>
      </c>
      <c r="U15" s="20">
        <v>21</v>
      </c>
      <c r="V15" s="20">
        <v>22</v>
      </c>
      <c r="W15" s="20">
        <v>23</v>
      </c>
      <c r="X15" s="20">
        <v>24</v>
      </c>
      <c r="Y15" s="20">
        <v>25</v>
      </c>
      <c r="Z15" s="20">
        <v>26</v>
      </c>
      <c r="AA15" s="20">
        <v>27</v>
      </c>
      <c r="AB15" s="20">
        <v>28</v>
      </c>
      <c r="AC15" s="20">
        <v>29</v>
      </c>
      <c r="AD15" s="20">
        <v>30</v>
      </c>
      <c r="AE15" s="20">
        <v>31</v>
      </c>
      <c r="AF15" s="20">
        <v>32</v>
      </c>
      <c r="AG15" s="20">
        <v>33</v>
      </c>
      <c r="AH15" s="20">
        <v>34</v>
      </c>
      <c r="AI15" s="20">
        <v>35</v>
      </c>
      <c r="AJ15" s="20">
        <v>36</v>
      </c>
      <c r="AK15" s="20">
        <v>37</v>
      </c>
      <c r="AL15" s="20">
        <v>38</v>
      </c>
      <c r="AM15" s="19">
        <v>39</v>
      </c>
      <c r="AN15" s="20">
        <v>40</v>
      </c>
      <c r="AO15" s="19">
        <v>41</v>
      </c>
      <c r="AP15" s="20">
        <v>42</v>
      </c>
      <c r="AQ15" s="19">
        <v>43</v>
      </c>
      <c r="AR15" s="20">
        <v>44</v>
      </c>
      <c r="AS15" s="19">
        <v>45</v>
      </c>
      <c r="AT15" s="20">
        <v>46</v>
      </c>
      <c r="AU15" s="19">
        <v>47</v>
      </c>
      <c r="AV15" s="20">
        <v>48</v>
      </c>
      <c r="AW15" s="19">
        <v>49</v>
      </c>
      <c r="AX15" s="20">
        <v>50</v>
      </c>
      <c r="AY15" s="19">
        <v>51</v>
      </c>
      <c r="AZ15" s="20">
        <v>52</v>
      </c>
      <c r="BA15" s="20">
        <v>53</v>
      </c>
      <c r="BB15" s="19">
        <v>54</v>
      </c>
      <c r="BC15" s="20">
        <v>55</v>
      </c>
      <c r="BD15" s="20">
        <v>56</v>
      </c>
      <c r="BE15" s="19">
        <v>57</v>
      </c>
      <c r="BF15" s="20">
        <v>58</v>
      </c>
      <c r="BG15" s="20">
        <v>59</v>
      </c>
      <c r="BH15" s="19">
        <v>60</v>
      </c>
      <c r="BI15" s="20">
        <v>61</v>
      </c>
      <c r="BJ15" s="20">
        <v>62</v>
      </c>
      <c r="BK15" s="20">
        <v>63</v>
      </c>
      <c r="BL15" s="19">
        <v>64</v>
      </c>
      <c r="BM15" s="20">
        <v>65</v>
      </c>
      <c r="BN15" s="20">
        <v>66</v>
      </c>
      <c r="BO15" s="19">
        <v>67</v>
      </c>
      <c r="BP15" s="20">
        <v>68</v>
      </c>
      <c r="BQ15" s="20">
        <v>69</v>
      </c>
      <c r="BR15" s="19">
        <v>70</v>
      </c>
      <c r="BS15" s="20" t="s">
        <v>71</v>
      </c>
      <c r="BT15" s="20">
        <v>72</v>
      </c>
      <c r="BU15" s="19">
        <v>73</v>
      </c>
      <c r="BV15" s="20">
        <v>74</v>
      </c>
      <c r="BW15" s="19" t="s">
        <v>72</v>
      </c>
      <c r="BX15" s="21" t="s">
        <v>73</v>
      </c>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row>
    <row r="16" spans="1:150" s="10" customFormat="1" ht="81" x14ac:dyDescent="0.25">
      <c r="A16" s="133">
        <v>1</v>
      </c>
      <c r="B16" s="25" t="s">
        <v>214</v>
      </c>
      <c r="C16" s="25" t="s">
        <v>215</v>
      </c>
      <c r="D16" s="150" t="s">
        <v>216</v>
      </c>
      <c r="E16" s="25" t="s">
        <v>217</v>
      </c>
      <c r="F16" s="25" t="s">
        <v>218</v>
      </c>
      <c r="G16" s="25" t="s">
        <v>218</v>
      </c>
      <c r="H16" s="30">
        <v>451</v>
      </c>
      <c r="I16" s="30">
        <v>397.9</v>
      </c>
      <c r="J16" s="28">
        <v>25306.1</v>
      </c>
      <c r="K16" s="28">
        <v>22707.7</v>
      </c>
      <c r="L16" s="28"/>
      <c r="M16" s="28"/>
      <c r="N16" s="28">
        <v>3721.7</v>
      </c>
      <c r="O16" s="28">
        <v>3956.8</v>
      </c>
      <c r="P16" s="28">
        <v>2301.8000000000002</v>
      </c>
      <c r="Q16" s="28">
        <v>2527.9</v>
      </c>
      <c r="R16" s="28">
        <v>25720.799999999999</v>
      </c>
      <c r="S16" s="28">
        <v>23122.400000000001</v>
      </c>
      <c r="T16" s="28">
        <v>1456.2</v>
      </c>
      <c r="U16" s="28">
        <v>1412.1</v>
      </c>
      <c r="V16" s="29">
        <v>0</v>
      </c>
      <c r="W16" s="30">
        <v>0</v>
      </c>
      <c r="X16" s="29">
        <v>0</v>
      </c>
      <c r="Y16" s="30">
        <v>0</v>
      </c>
      <c r="Z16" s="30">
        <v>0</v>
      </c>
      <c r="AA16" s="31">
        <f>AB16+AC16+AD16</f>
        <v>34</v>
      </c>
      <c r="AB16" s="27">
        <v>3</v>
      </c>
      <c r="AC16" s="27">
        <v>15</v>
      </c>
      <c r="AD16" s="27">
        <v>16</v>
      </c>
      <c r="AE16" s="30">
        <v>140</v>
      </c>
      <c r="AF16" s="30">
        <v>140</v>
      </c>
      <c r="AG16" s="30">
        <v>111</v>
      </c>
      <c r="AH16" s="30">
        <v>111</v>
      </c>
      <c r="AI16" s="30">
        <v>88.1</v>
      </c>
      <c r="AJ16" s="30">
        <v>88.1</v>
      </c>
      <c r="AK16" s="32">
        <f>AM16+AO16+AQ16</f>
        <v>69050</v>
      </c>
      <c r="AL16" s="32">
        <f>AN16+AP16+AR16</f>
        <v>69050</v>
      </c>
      <c r="AM16" s="28">
        <v>37200</v>
      </c>
      <c r="AN16" s="28">
        <v>37200</v>
      </c>
      <c r="AO16" s="134">
        <v>31850</v>
      </c>
      <c r="AP16" s="28">
        <v>31850</v>
      </c>
      <c r="AQ16" s="28"/>
      <c r="AR16" s="28"/>
      <c r="AS16" s="32">
        <f>AU16+AW16</f>
        <v>70860.7</v>
      </c>
      <c r="AT16" s="32">
        <f>AV16+AX16</f>
        <v>68928.5</v>
      </c>
      <c r="AU16" s="28">
        <v>70860.7</v>
      </c>
      <c r="AV16" s="28">
        <v>68928.5</v>
      </c>
      <c r="AW16" s="28"/>
      <c r="AX16" s="28"/>
      <c r="AY16" s="28">
        <v>482.4</v>
      </c>
      <c r="AZ16" s="28">
        <v>86.8</v>
      </c>
      <c r="BA16" s="135">
        <f>AY16-AZ16</f>
        <v>395.59999999999997</v>
      </c>
      <c r="BB16" s="28"/>
      <c r="BC16" s="28"/>
      <c r="BD16" s="28"/>
      <c r="BE16" s="32">
        <f>BG16+BI16+BK16+BM16</f>
        <v>1456.2</v>
      </c>
      <c r="BF16" s="32">
        <f>BH16+BJ16+BL16+BN16</f>
        <v>1412.1</v>
      </c>
      <c r="BG16" s="28">
        <v>1214.5999999999999</v>
      </c>
      <c r="BH16" s="28">
        <v>1412.1</v>
      </c>
      <c r="BI16" s="28">
        <v>20.7</v>
      </c>
      <c r="BJ16" s="28">
        <v>0</v>
      </c>
      <c r="BK16" s="28"/>
      <c r="BL16" s="28"/>
      <c r="BM16" s="28">
        <v>220.9</v>
      </c>
      <c r="BN16" s="28">
        <v>0</v>
      </c>
      <c r="BO16" s="32">
        <f>BQ16+BS16+BU16</f>
        <v>3</v>
      </c>
      <c r="BP16" s="32">
        <f>BR16+BT16+BV16</f>
        <v>212.7</v>
      </c>
      <c r="BQ16" s="28">
        <v>0</v>
      </c>
      <c r="BR16" s="28">
        <v>0</v>
      </c>
      <c r="BS16" s="28">
        <v>3</v>
      </c>
      <c r="BT16" s="28">
        <v>212.7</v>
      </c>
      <c r="BU16" s="28">
        <v>0</v>
      </c>
      <c r="BV16" s="28">
        <v>0</v>
      </c>
      <c r="BW16" s="136">
        <v>1810.7</v>
      </c>
      <c r="BX16" s="137">
        <v>1932.2</v>
      </c>
    </row>
    <row r="17" spans="1:76" s="10" customFormat="1" ht="94.5" x14ac:dyDescent="0.25">
      <c r="A17" s="138">
        <v>2</v>
      </c>
      <c r="B17" s="35" t="s">
        <v>219</v>
      </c>
      <c r="C17" s="35" t="s">
        <v>220</v>
      </c>
      <c r="D17" s="151" t="s">
        <v>216</v>
      </c>
      <c r="E17" s="35" t="s">
        <v>221</v>
      </c>
      <c r="F17" s="35" t="s">
        <v>222</v>
      </c>
      <c r="G17" s="35" t="s">
        <v>223</v>
      </c>
      <c r="H17" s="41">
        <v>1251.7</v>
      </c>
      <c r="I17" s="41">
        <v>0</v>
      </c>
      <c r="J17" s="39">
        <v>71501.2</v>
      </c>
      <c r="K17" s="39">
        <v>0</v>
      </c>
      <c r="L17" s="39"/>
      <c r="M17" s="39"/>
      <c r="N17" s="39">
        <v>3653.7</v>
      </c>
      <c r="O17" s="39">
        <v>0</v>
      </c>
      <c r="P17" s="39">
        <v>2051.6999999999998</v>
      </c>
      <c r="Q17" s="39">
        <v>0</v>
      </c>
      <c r="R17" s="39">
        <v>72426.5</v>
      </c>
      <c r="S17" s="39">
        <v>0</v>
      </c>
      <c r="T17" s="39">
        <v>1928.4</v>
      </c>
      <c r="U17" s="39">
        <v>0</v>
      </c>
      <c r="V17" s="40"/>
      <c r="W17" s="41"/>
      <c r="X17" s="40"/>
      <c r="Y17" s="41"/>
      <c r="Z17" s="41"/>
      <c r="AA17" s="42">
        <f t="shared" ref="AA17:AA18" si="0">AB17+AC17+AD17</f>
        <v>6</v>
      </c>
      <c r="AB17" s="139">
        <v>2</v>
      </c>
      <c r="AC17" s="38"/>
      <c r="AD17" s="38">
        <v>4</v>
      </c>
      <c r="AE17" s="41">
        <v>185</v>
      </c>
      <c r="AF17" s="41">
        <v>185</v>
      </c>
      <c r="AG17" s="41"/>
      <c r="AH17" s="41"/>
      <c r="AI17" s="41">
        <v>139.30000000000001</v>
      </c>
      <c r="AJ17" s="41">
        <v>139.30000000000001</v>
      </c>
      <c r="AK17" s="43">
        <f t="shared" ref="AK17:AL18" si="1">AM17+AO17+AQ17</f>
        <v>4243.7</v>
      </c>
      <c r="AL17" s="43">
        <f t="shared" si="1"/>
        <v>4243.7</v>
      </c>
      <c r="AM17" s="39">
        <v>4243.7</v>
      </c>
      <c r="AN17" s="39">
        <v>4243.7</v>
      </c>
      <c r="AO17" s="39"/>
      <c r="AP17" s="39"/>
      <c r="AQ17" s="39"/>
      <c r="AR17" s="39"/>
      <c r="AS17" s="43">
        <f t="shared" ref="AS17:AT18" si="2">AU17+AW17</f>
        <v>6172.1</v>
      </c>
      <c r="AT17" s="43">
        <f t="shared" si="2"/>
        <v>6172.1</v>
      </c>
      <c r="AU17" s="39">
        <v>6172.1</v>
      </c>
      <c r="AV17" s="39">
        <v>6172.1</v>
      </c>
      <c r="AW17" s="39">
        <v>0</v>
      </c>
      <c r="AX17" s="39">
        <v>0</v>
      </c>
      <c r="AY17" s="39">
        <v>0</v>
      </c>
      <c r="AZ17" s="39">
        <v>0</v>
      </c>
      <c r="BA17" s="140">
        <f t="shared" ref="BA17:BA18" si="3">AY17-AZ17</f>
        <v>0</v>
      </c>
      <c r="BB17" s="39"/>
      <c r="BC17" s="39"/>
      <c r="BD17" s="39"/>
      <c r="BE17" s="43">
        <f t="shared" ref="BE17:BF18" si="4">BG17+BI17+BK17+BM17</f>
        <v>1928.3999999999999</v>
      </c>
      <c r="BF17" s="43">
        <f t="shared" si="4"/>
        <v>0</v>
      </c>
      <c r="BG17" s="39">
        <v>109.6</v>
      </c>
      <c r="BH17" s="39">
        <v>0</v>
      </c>
      <c r="BI17" s="39">
        <v>0</v>
      </c>
      <c r="BJ17" s="39">
        <v>0</v>
      </c>
      <c r="BK17" s="39">
        <v>0</v>
      </c>
      <c r="BL17" s="39">
        <v>0</v>
      </c>
      <c r="BM17" s="39">
        <v>1818.8</v>
      </c>
      <c r="BN17" s="39">
        <v>0</v>
      </c>
      <c r="BO17" s="43">
        <f t="shared" ref="BO17:BP18" si="5">BQ17+BS17+BU17</f>
        <v>0</v>
      </c>
      <c r="BP17" s="43">
        <f t="shared" si="5"/>
        <v>0</v>
      </c>
      <c r="BQ17" s="39">
        <v>0</v>
      </c>
      <c r="BR17" s="39">
        <v>0</v>
      </c>
      <c r="BS17" s="39">
        <v>0</v>
      </c>
      <c r="BT17" s="39">
        <v>0</v>
      </c>
      <c r="BU17" s="39">
        <v>0</v>
      </c>
      <c r="BV17" s="39">
        <v>0</v>
      </c>
      <c r="BW17" s="141">
        <v>1928.4</v>
      </c>
      <c r="BX17" s="142">
        <v>0</v>
      </c>
    </row>
    <row r="18" spans="1:76" s="10" customFormat="1" ht="108.75" thickBot="1" x14ac:dyDescent="0.3">
      <c r="A18" s="143">
        <v>3</v>
      </c>
      <c r="B18" s="59" t="s">
        <v>224</v>
      </c>
      <c r="C18" s="59" t="s">
        <v>225</v>
      </c>
      <c r="D18" s="152" t="s">
        <v>226</v>
      </c>
      <c r="E18" s="59" t="s">
        <v>227</v>
      </c>
      <c r="F18" s="59" t="s">
        <v>228</v>
      </c>
      <c r="G18" s="59" t="s">
        <v>229</v>
      </c>
      <c r="H18" s="65">
        <v>81294</v>
      </c>
      <c r="I18" s="65">
        <v>75841.2</v>
      </c>
      <c r="J18" s="65">
        <v>910478.8</v>
      </c>
      <c r="K18" s="63">
        <v>902486</v>
      </c>
      <c r="L18" s="63">
        <v>0</v>
      </c>
      <c r="M18" s="63">
        <v>0</v>
      </c>
      <c r="N18" s="63">
        <v>585302.1</v>
      </c>
      <c r="O18" s="63">
        <v>504923.39999999997</v>
      </c>
      <c r="P18" s="63">
        <v>130245.1</v>
      </c>
      <c r="Q18" s="63">
        <v>130025</v>
      </c>
      <c r="R18" s="63">
        <v>1159193.7999999998</v>
      </c>
      <c r="S18" s="63">
        <v>1082664.5</v>
      </c>
      <c r="T18" s="63">
        <v>287636</v>
      </c>
      <c r="U18" s="63">
        <v>270561.09999999998</v>
      </c>
      <c r="V18" s="64">
        <v>35189.910000000003</v>
      </c>
      <c r="W18" s="65">
        <v>0</v>
      </c>
      <c r="X18" s="64">
        <v>23022.1</v>
      </c>
      <c r="Y18" s="65">
        <v>23022.1</v>
      </c>
      <c r="Z18" s="65">
        <v>0</v>
      </c>
      <c r="AA18" s="66">
        <f t="shared" si="0"/>
        <v>352</v>
      </c>
      <c r="AB18" s="62">
        <v>43</v>
      </c>
      <c r="AC18" s="62">
        <v>278</v>
      </c>
      <c r="AD18" s="62">
        <v>31</v>
      </c>
      <c r="AE18" s="63">
        <v>518.4</v>
      </c>
      <c r="AF18" s="63">
        <v>518.4</v>
      </c>
      <c r="AG18" s="63">
        <v>223.4</v>
      </c>
      <c r="AH18" s="63">
        <v>223.4</v>
      </c>
      <c r="AI18" s="63">
        <v>108.5</v>
      </c>
      <c r="AJ18" s="63">
        <v>108.5</v>
      </c>
      <c r="AK18" s="67">
        <f t="shared" si="1"/>
        <v>1722883</v>
      </c>
      <c r="AL18" s="67">
        <f t="shared" si="1"/>
        <v>1754305.1</v>
      </c>
      <c r="AM18" s="63">
        <v>1565901.8</v>
      </c>
      <c r="AN18" s="63">
        <v>1565901.8</v>
      </c>
      <c r="AO18" s="63">
        <v>134924</v>
      </c>
      <c r="AP18" s="63">
        <v>137874</v>
      </c>
      <c r="AQ18" s="63">
        <v>22057.200000000001</v>
      </c>
      <c r="AR18" s="63">
        <v>50529.299999999996</v>
      </c>
      <c r="AS18" s="67">
        <f t="shared" si="2"/>
        <v>2024343.8</v>
      </c>
      <c r="AT18" s="67">
        <f t="shared" si="2"/>
        <v>1753635.9</v>
      </c>
      <c r="AU18" s="63">
        <v>1998046.3</v>
      </c>
      <c r="AV18" s="63">
        <v>1739835.7999999998</v>
      </c>
      <c r="AW18" s="63">
        <v>26297.5</v>
      </c>
      <c r="AX18" s="63">
        <v>13800.1</v>
      </c>
      <c r="AY18" s="63">
        <v>32653.600000000002</v>
      </c>
      <c r="AZ18" s="63">
        <v>7227.7</v>
      </c>
      <c r="BA18" s="144">
        <f t="shared" si="3"/>
        <v>25425.9</v>
      </c>
      <c r="BB18" s="63">
        <v>20229.7</v>
      </c>
      <c r="BC18" s="63">
        <v>5416.3</v>
      </c>
      <c r="BD18" s="63"/>
      <c r="BE18" s="67">
        <f t="shared" si="4"/>
        <v>288065.90000000002</v>
      </c>
      <c r="BF18" s="67">
        <f t="shared" si="4"/>
        <v>270561.09999999998</v>
      </c>
      <c r="BG18" s="63">
        <v>5907.4000000000005</v>
      </c>
      <c r="BH18" s="63">
        <v>6476.3</v>
      </c>
      <c r="BI18" s="63">
        <v>2037.6</v>
      </c>
      <c r="BJ18" s="63">
        <v>6663.2</v>
      </c>
      <c r="BK18" s="63">
        <v>609</v>
      </c>
      <c r="BL18" s="63">
        <v>3640.3</v>
      </c>
      <c r="BM18" s="63">
        <v>279511.90000000002</v>
      </c>
      <c r="BN18" s="63">
        <v>253781.3</v>
      </c>
      <c r="BO18" s="67">
        <f t="shared" si="5"/>
        <v>15436.3</v>
      </c>
      <c r="BP18" s="67">
        <f t="shared" si="5"/>
        <v>4133.5</v>
      </c>
      <c r="BQ18" s="63">
        <v>8150.6</v>
      </c>
      <c r="BR18" s="63">
        <v>3843</v>
      </c>
      <c r="BS18" s="63">
        <v>7285.7</v>
      </c>
      <c r="BT18" s="63">
        <v>290.5</v>
      </c>
      <c r="BU18" s="63">
        <v>0</v>
      </c>
      <c r="BV18" s="63">
        <v>0</v>
      </c>
      <c r="BW18" s="63">
        <v>301460.79999999993</v>
      </c>
      <c r="BX18" s="69">
        <v>302129.99999999988</v>
      </c>
    </row>
    <row r="19" spans="1:76" s="48" customFormat="1" ht="17.25" thickBot="1" x14ac:dyDescent="0.35">
      <c r="A19" s="51"/>
      <c r="B19" s="52" t="s">
        <v>91</v>
      </c>
      <c r="C19" s="53" t="s">
        <v>92</v>
      </c>
      <c r="D19" s="53" t="s">
        <v>92</v>
      </c>
      <c r="E19" s="53" t="s">
        <v>92</v>
      </c>
      <c r="F19" s="53" t="s">
        <v>92</v>
      </c>
      <c r="G19" s="53" t="s">
        <v>92</v>
      </c>
      <c r="H19" s="54">
        <f t="shared" ref="H19:U19" si="6">SUM(H16:H18)</f>
        <v>82996.7</v>
      </c>
      <c r="I19" s="54">
        <f t="shared" si="6"/>
        <v>76239.099999999991</v>
      </c>
      <c r="J19" s="54">
        <f t="shared" si="6"/>
        <v>1007286.1000000001</v>
      </c>
      <c r="K19" s="54">
        <f t="shared" si="6"/>
        <v>925193.7</v>
      </c>
      <c r="L19" s="54">
        <f t="shared" si="6"/>
        <v>0</v>
      </c>
      <c r="M19" s="54">
        <f t="shared" si="6"/>
        <v>0</v>
      </c>
      <c r="N19" s="54">
        <f t="shared" si="6"/>
        <v>592677.5</v>
      </c>
      <c r="O19" s="54">
        <f t="shared" si="6"/>
        <v>508880.19999999995</v>
      </c>
      <c r="P19" s="54">
        <f t="shared" si="6"/>
        <v>134598.6</v>
      </c>
      <c r="Q19" s="54">
        <f t="shared" si="6"/>
        <v>132552.9</v>
      </c>
      <c r="R19" s="54">
        <f t="shared" si="6"/>
        <v>1257341.0999999999</v>
      </c>
      <c r="S19" s="54">
        <f t="shared" si="6"/>
        <v>1105786.8999999999</v>
      </c>
      <c r="T19" s="54">
        <f t="shared" si="6"/>
        <v>291020.59999999998</v>
      </c>
      <c r="U19" s="54">
        <f t="shared" si="6"/>
        <v>271973.19999999995</v>
      </c>
      <c r="V19" s="54" t="s">
        <v>92</v>
      </c>
      <c r="W19" s="54" t="s">
        <v>92</v>
      </c>
      <c r="X19" s="54" t="s">
        <v>92</v>
      </c>
      <c r="Y19" s="54" t="s">
        <v>92</v>
      </c>
      <c r="Z19" s="54" t="s">
        <v>92</v>
      </c>
      <c r="AA19" s="55">
        <f>SUM(AA16:AA18)</f>
        <v>392</v>
      </c>
      <c r="AB19" s="55">
        <f>SUM(AB16:AB18)</f>
        <v>48</v>
      </c>
      <c r="AC19" s="55">
        <f>SUM(AC16:AC18)</f>
        <v>293</v>
      </c>
      <c r="AD19" s="55">
        <f>SUM(AD16:AD18)</f>
        <v>51</v>
      </c>
      <c r="AE19" s="54">
        <f t="shared" ref="AE19:AJ19" si="7">AVERAGEIFS(AE16:AE18,AE16:AE18,"&gt;0")</f>
        <v>281.13333333333333</v>
      </c>
      <c r="AF19" s="54">
        <f t="shared" si="7"/>
        <v>281.13333333333333</v>
      </c>
      <c r="AG19" s="54">
        <f t="shared" si="7"/>
        <v>167.2</v>
      </c>
      <c r="AH19" s="54">
        <f t="shared" si="7"/>
        <v>167.2</v>
      </c>
      <c r="AI19" s="54">
        <f t="shared" si="7"/>
        <v>111.96666666666665</v>
      </c>
      <c r="AJ19" s="54">
        <f t="shared" si="7"/>
        <v>111.96666666666665</v>
      </c>
      <c r="AK19" s="54">
        <f t="shared" ref="AK19:BA19" si="8">SUM(AK16:AK18)</f>
        <v>1796176.7</v>
      </c>
      <c r="AL19" s="54">
        <f t="shared" si="8"/>
        <v>1827598.8</v>
      </c>
      <c r="AM19" s="54">
        <f t="shared" si="8"/>
        <v>1607345.5</v>
      </c>
      <c r="AN19" s="54">
        <f t="shared" si="8"/>
        <v>1607345.5</v>
      </c>
      <c r="AO19" s="54">
        <f t="shared" si="8"/>
        <v>166774</v>
      </c>
      <c r="AP19" s="54">
        <f t="shared" si="8"/>
        <v>169724</v>
      </c>
      <c r="AQ19" s="54">
        <f t="shared" si="8"/>
        <v>22057.200000000001</v>
      </c>
      <c r="AR19" s="54">
        <f t="shared" si="8"/>
        <v>50529.299999999996</v>
      </c>
      <c r="AS19" s="54">
        <f t="shared" si="8"/>
        <v>2101376.6</v>
      </c>
      <c r="AT19" s="54">
        <f t="shared" si="8"/>
        <v>1828736.5</v>
      </c>
      <c r="AU19" s="54">
        <f t="shared" si="8"/>
        <v>2075079.1</v>
      </c>
      <c r="AV19" s="54">
        <f t="shared" si="8"/>
        <v>1814936.4</v>
      </c>
      <c r="AW19" s="54">
        <f t="shared" si="8"/>
        <v>26297.5</v>
      </c>
      <c r="AX19" s="54">
        <f t="shared" si="8"/>
        <v>13800.1</v>
      </c>
      <c r="AY19" s="54">
        <f t="shared" si="8"/>
        <v>33136</v>
      </c>
      <c r="AZ19" s="54">
        <f t="shared" si="8"/>
        <v>7314.5</v>
      </c>
      <c r="BA19" s="54">
        <f t="shared" si="8"/>
        <v>25821.5</v>
      </c>
      <c r="BB19" s="54" t="s">
        <v>92</v>
      </c>
      <c r="BC19" s="54" t="s">
        <v>92</v>
      </c>
      <c r="BD19" s="54" t="s">
        <v>92</v>
      </c>
      <c r="BE19" s="54">
        <f t="shared" ref="BE19:BX19" si="9">SUM(BE16:BE18)</f>
        <v>291450.5</v>
      </c>
      <c r="BF19" s="54">
        <f t="shared" si="9"/>
        <v>271973.19999999995</v>
      </c>
      <c r="BG19" s="54">
        <f t="shared" si="9"/>
        <v>7231.6</v>
      </c>
      <c r="BH19" s="54">
        <f t="shared" si="9"/>
        <v>7888.4</v>
      </c>
      <c r="BI19" s="54">
        <f t="shared" si="9"/>
        <v>2058.2999999999997</v>
      </c>
      <c r="BJ19" s="54">
        <f t="shared" si="9"/>
        <v>6663.2</v>
      </c>
      <c r="BK19" s="54">
        <f t="shared" si="9"/>
        <v>609</v>
      </c>
      <c r="BL19" s="54">
        <f t="shared" si="9"/>
        <v>3640.3</v>
      </c>
      <c r="BM19" s="54">
        <f t="shared" si="9"/>
        <v>281551.60000000003</v>
      </c>
      <c r="BN19" s="54">
        <f t="shared" si="9"/>
        <v>253781.3</v>
      </c>
      <c r="BO19" s="54">
        <f t="shared" si="9"/>
        <v>15439.3</v>
      </c>
      <c r="BP19" s="54">
        <f t="shared" si="9"/>
        <v>4346.2</v>
      </c>
      <c r="BQ19" s="54">
        <f t="shared" si="9"/>
        <v>8150.6</v>
      </c>
      <c r="BR19" s="54">
        <f t="shared" si="9"/>
        <v>3843</v>
      </c>
      <c r="BS19" s="54">
        <f t="shared" si="9"/>
        <v>7288.7</v>
      </c>
      <c r="BT19" s="54">
        <f t="shared" si="9"/>
        <v>503.2</v>
      </c>
      <c r="BU19" s="54">
        <f t="shared" si="9"/>
        <v>0</v>
      </c>
      <c r="BV19" s="54">
        <f t="shared" si="9"/>
        <v>0</v>
      </c>
      <c r="BW19" s="54">
        <f t="shared" si="9"/>
        <v>305199.89999999991</v>
      </c>
      <c r="BX19" s="56">
        <f t="shared" si="9"/>
        <v>304062.1999999999</v>
      </c>
    </row>
    <row r="20" spans="1:76" x14ac:dyDescent="0.25">
      <c r="H20" s="49"/>
      <c r="I20" s="49"/>
      <c r="P20" s="49"/>
      <c r="Q20" s="49"/>
      <c r="AK20" s="49"/>
      <c r="AL20" s="49"/>
      <c r="BE20" s="49"/>
      <c r="BF20" s="49"/>
      <c r="BO20" s="49"/>
      <c r="BP20" s="49"/>
    </row>
    <row r="21" spans="1:76" s="130" customFormat="1" ht="21" customHeight="1" x14ac:dyDescent="0.25">
      <c r="A21" s="10"/>
      <c r="B21" s="10"/>
      <c r="C21" s="10"/>
      <c r="D21" s="128"/>
      <c r="E21" s="10"/>
      <c r="F21" s="10"/>
      <c r="G21" s="10"/>
      <c r="H21" s="128"/>
      <c r="I21" s="128"/>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29"/>
      <c r="BU21" s="129"/>
      <c r="BV21" s="129"/>
      <c r="BW21" s="145"/>
    </row>
    <row r="22" spans="1:76" s="130" customFormat="1" ht="21" customHeight="1" x14ac:dyDescent="0.25">
      <c r="A22" s="10"/>
      <c r="B22" s="10"/>
      <c r="C22" s="10"/>
      <c r="D22" s="128"/>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46"/>
      <c r="BN22"/>
      <c r="BO22"/>
      <c r="BP22"/>
      <c r="BQ22"/>
      <c r="BR22"/>
      <c r="BS22" s="10"/>
      <c r="BT22" s="129"/>
      <c r="BU22" s="129"/>
      <c r="BV22" s="147"/>
      <c r="BW22" s="145"/>
    </row>
    <row r="23" spans="1:76" s="130" customFormat="1" ht="21" customHeight="1" x14ac:dyDescent="0.25">
      <c r="A23" s="10"/>
      <c r="B23" s="10"/>
      <c r="C23" s="10"/>
      <c r="D23" s="128"/>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46"/>
      <c r="BN23"/>
      <c r="BO23"/>
      <c r="BP23"/>
      <c r="BQ23"/>
      <c r="BR23"/>
      <c r="BS23" s="10"/>
      <c r="BT23" s="129"/>
      <c r="BU23" s="129"/>
      <c r="BV23" s="129"/>
      <c r="BW23" s="145"/>
    </row>
    <row r="24" spans="1:76" s="130" customFormat="1" ht="21" customHeight="1" x14ac:dyDescent="0.25">
      <c r="A24" s="10"/>
      <c r="B24" s="10"/>
      <c r="C24" s="10"/>
      <c r="D24" s="128"/>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46"/>
      <c r="BN24"/>
      <c r="BO24"/>
      <c r="BP24"/>
      <c r="BQ24"/>
      <c r="BR24"/>
      <c r="BS24" s="10"/>
      <c r="BT24" s="129"/>
      <c r="BU24" s="129"/>
      <c r="BV24" s="129"/>
      <c r="BW24" s="145"/>
    </row>
    <row r="25" spans="1:76" s="130" customFormat="1" ht="21" customHeight="1" x14ac:dyDescent="0.25">
      <c r="A25" s="10"/>
      <c r="B25" s="10"/>
      <c r="C25" s="10"/>
      <c r="D25" s="128"/>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46"/>
      <c r="BN25"/>
      <c r="BO25"/>
      <c r="BP25"/>
      <c r="BQ25"/>
      <c r="BR25"/>
      <c r="BS25" s="10"/>
      <c r="BT25" s="129"/>
      <c r="BU25" s="129"/>
      <c r="BV25" s="148"/>
      <c r="BW25" s="145"/>
    </row>
    <row r="26" spans="1:76" ht="15" x14ac:dyDescent="0.25">
      <c r="BN26"/>
      <c r="BO26"/>
      <c r="BP26"/>
      <c r="BQ26"/>
      <c r="BR26"/>
      <c r="BT26" s="149"/>
      <c r="BU26" s="149"/>
      <c r="BV26" s="149"/>
      <c r="BW26" s="149"/>
    </row>
    <row r="27" spans="1:76" x14ac:dyDescent="0.25">
      <c r="BT27" s="149"/>
      <c r="BU27" s="149"/>
      <c r="BV27" s="149"/>
      <c r="BW27" s="149"/>
    </row>
  </sheetData>
  <mergeCells count="73">
    <mergeCell ref="BQ13:BR13"/>
    <mergeCell ref="BS13:BT13"/>
    <mergeCell ref="BU13:BV13"/>
    <mergeCell ref="AM13:AN13"/>
    <mergeCell ref="AO13:AP13"/>
    <mergeCell ref="AQ13:AR13"/>
    <mergeCell ref="AU13:AV13"/>
    <mergeCell ref="AW13:AX13"/>
    <mergeCell ref="BG13:BH13"/>
    <mergeCell ref="BI13:BJ13"/>
    <mergeCell ref="BK13:BL13"/>
    <mergeCell ref="BM13:BN13"/>
    <mergeCell ref="AI13:AJ13"/>
    <mergeCell ref="R13:R14"/>
    <mergeCell ref="S13:S14"/>
    <mergeCell ref="T13:T14"/>
    <mergeCell ref="U13:U14"/>
    <mergeCell ref="V13:V14"/>
    <mergeCell ref="X13:X14"/>
    <mergeCell ref="Y13:Z13"/>
    <mergeCell ref="AA13:AA14"/>
    <mergeCell ref="AB13:AD13"/>
    <mergeCell ref="AE13:AF13"/>
    <mergeCell ref="AG13:AH13"/>
    <mergeCell ref="Q13:Q14"/>
    <mergeCell ref="F13:F14"/>
    <mergeCell ref="G13:G14"/>
    <mergeCell ref="H13:H14"/>
    <mergeCell ref="I13:I14"/>
    <mergeCell ref="J13:J14"/>
    <mergeCell ref="K13:K14"/>
    <mergeCell ref="L13:L14"/>
    <mergeCell ref="M13:M14"/>
    <mergeCell ref="N13:N14"/>
    <mergeCell ref="O13:O14"/>
    <mergeCell ref="P13:P14"/>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AK11:AR11"/>
    <mergeCell ref="H11:I12"/>
    <mergeCell ref="J11:K12"/>
    <mergeCell ref="L11:M12"/>
    <mergeCell ref="N11:O12"/>
    <mergeCell ref="P11:Q12"/>
    <mergeCell ref="R11:S12"/>
    <mergeCell ref="T11:U12"/>
    <mergeCell ref="V11:W12"/>
    <mergeCell ref="X11:Z12"/>
    <mergeCell ref="AA11:AD12"/>
    <mergeCell ref="AE11:AJ12"/>
    <mergeCell ref="A6:G6"/>
    <mergeCell ref="A7:G7"/>
    <mergeCell ref="A8:G8"/>
    <mergeCell ref="A11:A14"/>
    <mergeCell ref="B11:B14"/>
    <mergeCell ref="C11:C14"/>
    <mergeCell ref="D11:D14"/>
    <mergeCell ref="E11:E14"/>
    <mergeCell ref="F11:G12"/>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26"/>
  <sheetViews>
    <sheetView zoomScale="80" zoomScaleNormal="80" workbookViewId="0"/>
  </sheetViews>
  <sheetFormatPr defaultColWidth="9.140625" defaultRowHeight="12.75" x14ac:dyDescent="0.25"/>
  <cols>
    <col min="1" max="1" width="5.42578125" style="1" customWidth="1"/>
    <col min="2" max="2" width="42.85546875" style="1" customWidth="1"/>
    <col min="3" max="3" width="25.5703125" style="1" customWidth="1"/>
    <col min="4" max="4" width="22.140625" style="1" customWidth="1"/>
    <col min="5" max="5" width="56.42578125" style="1" customWidth="1"/>
    <col min="6" max="6" width="46" style="1" customWidth="1"/>
    <col min="7" max="7" width="47.5703125" style="1" customWidth="1"/>
    <col min="8" max="21" width="20.7109375" style="1" customWidth="1"/>
    <col min="22" max="26" width="18.7109375" style="1" customWidth="1"/>
    <col min="27" max="36" width="14.7109375" style="1" customWidth="1"/>
    <col min="37" max="50" width="20.7109375" style="1" customWidth="1"/>
    <col min="51" max="51" width="16.28515625" style="1" customWidth="1"/>
    <col min="52" max="52" width="17.85546875" style="1" customWidth="1"/>
    <col min="53" max="53" width="16.42578125" style="1" customWidth="1"/>
    <col min="54" max="54" width="17.7109375" style="1" customWidth="1"/>
    <col min="55" max="55" width="16.7109375" style="1" customWidth="1"/>
    <col min="56" max="56" width="17.5703125" style="1" customWidth="1"/>
    <col min="57" max="76" width="18.7109375" style="1" customWidth="1"/>
    <col min="77"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162" t="s">
        <v>6</v>
      </c>
      <c r="B6" s="162"/>
      <c r="C6" s="162"/>
      <c r="D6" s="162"/>
      <c r="E6" s="162"/>
      <c r="F6" s="162"/>
      <c r="G6" s="162"/>
    </row>
    <row r="7" spans="1:150" s="4" customFormat="1" ht="43.5" customHeight="1" x14ac:dyDescent="0.25">
      <c r="A7" s="163" t="s">
        <v>7</v>
      </c>
      <c r="B7" s="163"/>
      <c r="C7" s="163"/>
      <c r="D7" s="163"/>
      <c r="E7" s="163"/>
      <c r="F7" s="163"/>
      <c r="G7" s="163"/>
    </row>
    <row r="8" spans="1:150" s="4" customFormat="1" ht="16.5" customHeight="1" x14ac:dyDescent="0.25">
      <c r="A8" s="164" t="s">
        <v>109</v>
      </c>
      <c r="B8" s="164"/>
      <c r="C8" s="164"/>
      <c r="D8" s="164"/>
      <c r="E8" s="164"/>
      <c r="F8" s="164"/>
      <c r="G8" s="164"/>
    </row>
    <row r="9" spans="1:150" ht="17.25" x14ac:dyDescent="0.25">
      <c r="A9" s="5" t="s">
        <v>240</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5.75" thickBot="1" x14ac:dyDescent="0.3">
      <c r="A10" s="5"/>
      <c r="B10" s="6"/>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row>
    <row r="11" spans="1:150" s="10" customFormat="1" ht="30" customHeight="1" x14ac:dyDescent="0.25">
      <c r="A11" s="165" t="s">
        <v>8</v>
      </c>
      <c r="B11" s="168" t="s">
        <v>9</v>
      </c>
      <c r="C11" s="168" t="s">
        <v>10</v>
      </c>
      <c r="D11" s="168" t="s">
        <v>11</v>
      </c>
      <c r="E11" s="168" t="s">
        <v>12</v>
      </c>
      <c r="F11" s="171" t="s">
        <v>13</v>
      </c>
      <c r="G11" s="171"/>
      <c r="H11" s="168" t="s">
        <v>14</v>
      </c>
      <c r="I11" s="168"/>
      <c r="J11" s="168" t="s">
        <v>15</v>
      </c>
      <c r="K11" s="168"/>
      <c r="L11" s="174" t="s">
        <v>16</v>
      </c>
      <c r="M11" s="175"/>
      <c r="N11" s="174" t="s">
        <v>17</v>
      </c>
      <c r="O11" s="175"/>
      <c r="P11" s="174" t="s">
        <v>18</v>
      </c>
      <c r="Q11" s="175"/>
      <c r="R11" s="174" t="s">
        <v>19</v>
      </c>
      <c r="S11" s="175"/>
      <c r="T11" s="174" t="s">
        <v>20</v>
      </c>
      <c r="U11" s="175"/>
      <c r="V11" s="171" t="s">
        <v>21</v>
      </c>
      <c r="W11" s="171"/>
      <c r="X11" s="171" t="s">
        <v>22</v>
      </c>
      <c r="Y11" s="171"/>
      <c r="Z11" s="171"/>
      <c r="AA11" s="168" t="s">
        <v>23</v>
      </c>
      <c r="AB11" s="168"/>
      <c r="AC11" s="168"/>
      <c r="AD11" s="168"/>
      <c r="AE11" s="168" t="s">
        <v>24</v>
      </c>
      <c r="AF11" s="168"/>
      <c r="AG11" s="168"/>
      <c r="AH11" s="168"/>
      <c r="AI11" s="168"/>
      <c r="AJ11" s="168"/>
      <c r="AK11" s="173" t="s">
        <v>25</v>
      </c>
      <c r="AL11" s="173"/>
      <c r="AM11" s="173"/>
      <c r="AN11" s="173"/>
      <c r="AO11" s="173"/>
      <c r="AP11" s="173"/>
      <c r="AQ11" s="173"/>
      <c r="AR11" s="173"/>
      <c r="AS11" s="173" t="s">
        <v>26</v>
      </c>
      <c r="AT11" s="173"/>
      <c r="AU11" s="173"/>
      <c r="AV11" s="173"/>
      <c r="AW11" s="173"/>
      <c r="AX11" s="173"/>
      <c r="AY11" s="168" t="s">
        <v>27</v>
      </c>
      <c r="AZ11" s="168" t="s">
        <v>28</v>
      </c>
      <c r="BA11" s="168" t="s">
        <v>29</v>
      </c>
      <c r="BB11" s="168" t="s">
        <v>30</v>
      </c>
      <c r="BC11" s="168"/>
      <c r="BD11" s="168"/>
      <c r="BE11" s="173" t="s">
        <v>31</v>
      </c>
      <c r="BF11" s="173"/>
      <c r="BG11" s="173"/>
      <c r="BH11" s="173"/>
      <c r="BI11" s="173"/>
      <c r="BJ11" s="173"/>
      <c r="BK11" s="173"/>
      <c r="BL11" s="173"/>
      <c r="BM11" s="173"/>
      <c r="BN11" s="173"/>
      <c r="BO11" s="173" t="s">
        <v>32</v>
      </c>
      <c r="BP11" s="173"/>
      <c r="BQ11" s="173"/>
      <c r="BR11" s="173"/>
      <c r="BS11" s="173"/>
      <c r="BT11" s="173"/>
      <c r="BU11" s="173"/>
      <c r="BV11" s="173"/>
      <c r="BW11" s="168" t="s">
        <v>33</v>
      </c>
      <c r="BX11" s="178"/>
    </row>
    <row r="12" spans="1:150" s="10" customFormat="1" ht="36" customHeight="1" x14ac:dyDescent="0.25">
      <c r="A12" s="166"/>
      <c r="B12" s="169"/>
      <c r="C12" s="169"/>
      <c r="D12" s="169"/>
      <c r="E12" s="169"/>
      <c r="F12" s="172"/>
      <c r="G12" s="172"/>
      <c r="H12" s="169"/>
      <c r="I12" s="169"/>
      <c r="J12" s="169"/>
      <c r="K12" s="169"/>
      <c r="L12" s="176"/>
      <c r="M12" s="177"/>
      <c r="N12" s="176"/>
      <c r="O12" s="177"/>
      <c r="P12" s="176"/>
      <c r="Q12" s="177"/>
      <c r="R12" s="176"/>
      <c r="S12" s="177"/>
      <c r="T12" s="176"/>
      <c r="U12" s="177"/>
      <c r="V12" s="172"/>
      <c r="W12" s="172"/>
      <c r="X12" s="172"/>
      <c r="Y12" s="172"/>
      <c r="Z12" s="172"/>
      <c r="AA12" s="169"/>
      <c r="AB12" s="169"/>
      <c r="AC12" s="169"/>
      <c r="AD12" s="169"/>
      <c r="AE12" s="169"/>
      <c r="AF12" s="169"/>
      <c r="AG12" s="169"/>
      <c r="AH12" s="169"/>
      <c r="AI12" s="169"/>
      <c r="AJ12" s="169"/>
      <c r="AK12" s="169" t="s">
        <v>34</v>
      </c>
      <c r="AL12" s="169"/>
      <c r="AM12" s="169" t="s">
        <v>35</v>
      </c>
      <c r="AN12" s="169"/>
      <c r="AO12" s="169"/>
      <c r="AP12" s="169"/>
      <c r="AQ12" s="169"/>
      <c r="AR12" s="169"/>
      <c r="AS12" s="169" t="s">
        <v>34</v>
      </c>
      <c r="AT12" s="169"/>
      <c r="AU12" s="169" t="s">
        <v>35</v>
      </c>
      <c r="AV12" s="169"/>
      <c r="AW12" s="169"/>
      <c r="AX12" s="169"/>
      <c r="AY12" s="169"/>
      <c r="AZ12" s="169"/>
      <c r="BA12" s="169"/>
      <c r="BB12" s="169"/>
      <c r="BC12" s="169"/>
      <c r="BD12" s="169"/>
      <c r="BE12" s="169" t="s">
        <v>34</v>
      </c>
      <c r="BF12" s="169"/>
      <c r="BG12" s="169" t="s">
        <v>36</v>
      </c>
      <c r="BH12" s="169"/>
      <c r="BI12" s="169"/>
      <c r="BJ12" s="169"/>
      <c r="BK12" s="169"/>
      <c r="BL12" s="169"/>
      <c r="BM12" s="169"/>
      <c r="BN12" s="169"/>
      <c r="BO12" s="169" t="s">
        <v>34</v>
      </c>
      <c r="BP12" s="169"/>
      <c r="BQ12" s="169" t="s">
        <v>37</v>
      </c>
      <c r="BR12" s="169"/>
      <c r="BS12" s="169"/>
      <c r="BT12" s="169"/>
      <c r="BU12" s="169"/>
      <c r="BV12" s="169"/>
      <c r="BW12" s="169"/>
      <c r="BX12" s="179"/>
    </row>
    <row r="13" spans="1:150" s="10" customFormat="1" ht="59.25" customHeight="1" x14ac:dyDescent="0.25">
      <c r="A13" s="166"/>
      <c r="B13" s="169"/>
      <c r="C13" s="169"/>
      <c r="D13" s="169"/>
      <c r="E13" s="169"/>
      <c r="F13" s="182" t="s">
        <v>38</v>
      </c>
      <c r="G13" s="182" t="s">
        <v>39</v>
      </c>
      <c r="H13" s="184" t="s">
        <v>40</v>
      </c>
      <c r="I13" s="184" t="s">
        <v>41</v>
      </c>
      <c r="J13" s="184" t="s">
        <v>40</v>
      </c>
      <c r="K13" s="180" t="s">
        <v>41</v>
      </c>
      <c r="L13" s="180" t="s">
        <v>40</v>
      </c>
      <c r="M13" s="180" t="s">
        <v>41</v>
      </c>
      <c r="N13" s="180" t="s">
        <v>40</v>
      </c>
      <c r="O13" s="180" t="s">
        <v>41</v>
      </c>
      <c r="P13" s="180" t="s">
        <v>40</v>
      </c>
      <c r="Q13" s="180" t="s">
        <v>41</v>
      </c>
      <c r="R13" s="180" t="s">
        <v>40</v>
      </c>
      <c r="S13" s="180" t="s">
        <v>42</v>
      </c>
      <c r="T13" s="180" t="s">
        <v>40</v>
      </c>
      <c r="U13" s="180" t="s">
        <v>41</v>
      </c>
      <c r="V13" s="185" t="s">
        <v>34</v>
      </c>
      <c r="W13" s="123" t="s">
        <v>43</v>
      </c>
      <c r="X13" s="187" t="s">
        <v>34</v>
      </c>
      <c r="Y13" s="172" t="s">
        <v>43</v>
      </c>
      <c r="Z13" s="172"/>
      <c r="AA13" s="187" t="s">
        <v>34</v>
      </c>
      <c r="AB13" s="169" t="s">
        <v>35</v>
      </c>
      <c r="AC13" s="169"/>
      <c r="AD13" s="169"/>
      <c r="AE13" s="169" t="s">
        <v>44</v>
      </c>
      <c r="AF13" s="169"/>
      <c r="AG13" s="169" t="s">
        <v>45</v>
      </c>
      <c r="AH13" s="169"/>
      <c r="AI13" s="169" t="s">
        <v>46</v>
      </c>
      <c r="AJ13" s="169"/>
      <c r="AK13" s="169"/>
      <c r="AL13" s="169"/>
      <c r="AM13" s="169" t="s">
        <v>47</v>
      </c>
      <c r="AN13" s="169"/>
      <c r="AO13" s="169" t="s">
        <v>48</v>
      </c>
      <c r="AP13" s="169"/>
      <c r="AQ13" s="169" t="s">
        <v>49</v>
      </c>
      <c r="AR13" s="169"/>
      <c r="AS13" s="169"/>
      <c r="AT13" s="169"/>
      <c r="AU13" s="169" t="s">
        <v>50</v>
      </c>
      <c r="AV13" s="169"/>
      <c r="AW13" s="169" t="s">
        <v>51</v>
      </c>
      <c r="AX13" s="169"/>
      <c r="AY13" s="169"/>
      <c r="AZ13" s="169"/>
      <c r="BA13" s="169"/>
      <c r="BB13" s="169"/>
      <c r="BC13" s="169"/>
      <c r="BD13" s="169"/>
      <c r="BE13" s="169"/>
      <c r="BF13" s="169"/>
      <c r="BG13" s="169" t="s">
        <v>52</v>
      </c>
      <c r="BH13" s="169"/>
      <c r="BI13" s="169" t="s">
        <v>53</v>
      </c>
      <c r="BJ13" s="169"/>
      <c r="BK13" s="169" t="s">
        <v>54</v>
      </c>
      <c r="BL13" s="169"/>
      <c r="BM13" s="169" t="s">
        <v>55</v>
      </c>
      <c r="BN13" s="169"/>
      <c r="BO13" s="169"/>
      <c r="BP13" s="169"/>
      <c r="BQ13" s="169" t="s">
        <v>52</v>
      </c>
      <c r="BR13" s="169"/>
      <c r="BS13" s="169" t="s">
        <v>56</v>
      </c>
      <c r="BT13" s="169"/>
      <c r="BU13" s="169" t="s">
        <v>57</v>
      </c>
      <c r="BV13" s="169"/>
      <c r="BW13" s="169"/>
      <c r="BX13" s="179"/>
    </row>
    <row r="14" spans="1:150" s="10" customFormat="1" ht="136.5" customHeight="1" thickBot="1" x14ac:dyDescent="0.3">
      <c r="A14" s="167"/>
      <c r="B14" s="170"/>
      <c r="C14" s="170"/>
      <c r="D14" s="170"/>
      <c r="E14" s="170"/>
      <c r="F14" s="183"/>
      <c r="G14" s="183"/>
      <c r="H14" s="180"/>
      <c r="I14" s="180"/>
      <c r="J14" s="180"/>
      <c r="K14" s="181"/>
      <c r="L14" s="181"/>
      <c r="M14" s="181"/>
      <c r="N14" s="181"/>
      <c r="O14" s="181"/>
      <c r="P14" s="181"/>
      <c r="Q14" s="181"/>
      <c r="R14" s="181"/>
      <c r="S14" s="181"/>
      <c r="T14" s="181"/>
      <c r="U14" s="181"/>
      <c r="V14" s="186"/>
      <c r="W14" s="12" t="s">
        <v>58</v>
      </c>
      <c r="X14" s="188"/>
      <c r="Y14" s="12" t="s">
        <v>59</v>
      </c>
      <c r="Z14" s="12" t="s">
        <v>60</v>
      </c>
      <c r="AA14" s="188"/>
      <c r="AB14" s="122" t="s">
        <v>61</v>
      </c>
      <c r="AC14" s="122" t="s">
        <v>62</v>
      </c>
      <c r="AD14" s="122" t="s">
        <v>63</v>
      </c>
      <c r="AE14" s="122" t="s">
        <v>64</v>
      </c>
      <c r="AF14" s="122" t="s">
        <v>65</v>
      </c>
      <c r="AG14" s="122" t="s">
        <v>64</v>
      </c>
      <c r="AH14" s="122" t="s">
        <v>65</v>
      </c>
      <c r="AI14" s="122" t="s">
        <v>64</v>
      </c>
      <c r="AJ14" s="122" t="s">
        <v>65</v>
      </c>
      <c r="AK14" s="121" t="s">
        <v>66</v>
      </c>
      <c r="AL14" s="121" t="s">
        <v>67</v>
      </c>
      <c r="AM14" s="121" t="s">
        <v>66</v>
      </c>
      <c r="AN14" s="121" t="s">
        <v>67</v>
      </c>
      <c r="AO14" s="121" t="s">
        <v>66</v>
      </c>
      <c r="AP14" s="121" t="s">
        <v>67</v>
      </c>
      <c r="AQ14" s="121" t="s">
        <v>66</v>
      </c>
      <c r="AR14" s="121" t="s">
        <v>67</v>
      </c>
      <c r="AS14" s="121" t="s">
        <v>66</v>
      </c>
      <c r="AT14" s="121" t="s">
        <v>67</v>
      </c>
      <c r="AU14" s="121" t="s">
        <v>66</v>
      </c>
      <c r="AV14" s="121" t="s">
        <v>67</v>
      </c>
      <c r="AW14" s="121" t="s">
        <v>66</v>
      </c>
      <c r="AX14" s="121" t="s">
        <v>67</v>
      </c>
      <c r="AY14" s="170"/>
      <c r="AZ14" s="170"/>
      <c r="BA14" s="170"/>
      <c r="BB14" s="15" t="s">
        <v>68</v>
      </c>
      <c r="BC14" s="15" t="s">
        <v>69</v>
      </c>
      <c r="BD14" s="15" t="s">
        <v>70</v>
      </c>
      <c r="BE14" s="121" t="s">
        <v>40</v>
      </c>
      <c r="BF14" s="121" t="s">
        <v>41</v>
      </c>
      <c r="BG14" s="121" t="s">
        <v>40</v>
      </c>
      <c r="BH14" s="121" t="s">
        <v>41</v>
      </c>
      <c r="BI14" s="121" t="s">
        <v>40</v>
      </c>
      <c r="BJ14" s="121" t="s">
        <v>41</v>
      </c>
      <c r="BK14" s="121" t="s">
        <v>40</v>
      </c>
      <c r="BL14" s="121" t="s">
        <v>41</v>
      </c>
      <c r="BM14" s="121" t="s">
        <v>40</v>
      </c>
      <c r="BN14" s="121" t="s">
        <v>41</v>
      </c>
      <c r="BO14" s="121" t="s">
        <v>40</v>
      </c>
      <c r="BP14" s="121" t="s">
        <v>41</v>
      </c>
      <c r="BQ14" s="121" t="s">
        <v>40</v>
      </c>
      <c r="BR14" s="121" t="s">
        <v>41</v>
      </c>
      <c r="BS14" s="121" t="s">
        <v>40</v>
      </c>
      <c r="BT14" s="121" t="s">
        <v>41</v>
      </c>
      <c r="BU14" s="121" t="s">
        <v>40</v>
      </c>
      <c r="BV14" s="121" t="s">
        <v>41</v>
      </c>
      <c r="BW14" s="121" t="s">
        <v>40</v>
      </c>
      <c r="BX14" s="16" t="s">
        <v>41</v>
      </c>
    </row>
    <row r="15" spans="1:150" s="23" customFormat="1" ht="15" thickBot="1" x14ac:dyDescent="0.3">
      <c r="A15" s="17">
        <v>1</v>
      </c>
      <c r="B15" s="18">
        <v>2</v>
      </c>
      <c r="C15" s="19">
        <v>3</v>
      </c>
      <c r="D15" s="20">
        <v>4</v>
      </c>
      <c r="E15" s="19">
        <v>5</v>
      </c>
      <c r="F15" s="20">
        <v>6</v>
      </c>
      <c r="G15" s="20">
        <v>7</v>
      </c>
      <c r="H15" s="19">
        <v>8</v>
      </c>
      <c r="I15" s="20">
        <v>9</v>
      </c>
      <c r="J15" s="20">
        <v>10</v>
      </c>
      <c r="K15" s="19">
        <v>11</v>
      </c>
      <c r="L15" s="20">
        <v>12</v>
      </c>
      <c r="M15" s="19">
        <v>13</v>
      </c>
      <c r="N15" s="20">
        <v>14</v>
      </c>
      <c r="O15" s="19">
        <v>15</v>
      </c>
      <c r="P15" s="20">
        <v>16</v>
      </c>
      <c r="Q15" s="19">
        <v>17</v>
      </c>
      <c r="R15" s="20">
        <v>18</v>
      </c>
      <c r="S15" s="19">
        <v>19</v>
      </c>
      <c r="T15" s="20">
        <v>20</v>
      </c>
      <c r="U15" s="20">
        <v>21</v>
      </c>
      <c r="V15" s="20">
        <v>22</v>
      </c>
      <c r="W15" s="20">
        <v>23</v>
      </c>
      <c r="X15" s="20">
        <v>24</v>
      </c>
      <c r="Y15" s="20">
        <v>25</v>
      </c>
      <c r="Z15" s="20">
        <v>26</v>
      </c>
      <c r="AA15" s="20">
        <v>27</v>
      </c>
      <c r="AB15" s="20">
        <v>28</v>
      </c>
      <c r="AC15" s="20">
        <v>29</v>
      </c>
      <c r="AD15" s="20">
        <v>30</v>
      </c>
      <c r="AE15" s="20">
        <v>31</v>
      </c>
      <c r="AF15" s="20">
        <v>32</v>
      </c>
      <c r="AG15" s="20">
        <v>33</v>
      </c>
      <c r="AH15" s="20">
        <v>34</v>
      </c>
      <c r="AI15" s="20">
        <v>35</v>
      </c>
      <c r="AJ15" s="20">
        <v>36</v>
      </c>
      <c r="AK15" s="20">
        <v>37</v>
      </c>
      <c r="AL15" s="20">
        <v>38</v>
      </c>
      <c r="AM15" s="19">
        <v>39</v>
      </c>
      <c r="AN15" s="20">
        <v>40</v>
      </c>
      <c r="AO15" s="19">
        <v>41</v>
      </c>
      <c r="AP15" s="20">
        <v>42</v>
      </c>
      <c r="AQ15" s="19">
        <v>43</v>
      </c>
      <c r="AR15" s="20">
        <v>44</v>
      </c>
      <c r="AS15" s="19">
        <v>45</v>
      </c>
      <c r="AT15" s="20">
        <v>46</v>
      </c>
      <c r="AU15" s="19">
        <v>47</v>
      </c>
      <c r="AV15" s="20">
        <v>48</v>
      </c>
      <c r="AW15" s="19">
        <v>49</v>
      </c>
      <c r="AX15" s="20">
        <v>50</v>
      </c>
      <c r="AY15" s="19">
        <v>51</v>
      </c>
      <c r="AZ15" s="20">
        <v>52</v>
      </c>
      <c r="BA15" s="20">
        <v>53</v>
      </c>
      <c r="BB15" s="19">
        <v>54</v>
      </c>
      <c r="BC15" s="20">
        <v>55</v>
      </c>
      <c r="BD15" s="20">
        <v>56</v>
      </c>
      <c r="BE15" s="19">
        <v>57</v>
      </c>
      <c r="BF15" s="20">
        <v>58</v>
      </c>
      <c r="BG15" s="20">
        <v>59</v>
      </c>
      <c r="BH15" s="19">
        <v>60</v>
      </c>
      <c r="BI15" s="20">
        <v>61</v>
      </c>
      <c r="BJ15" s="20">
        <v>62</v>
      </c>
      <c r="BK15" s="20">
        <v>63</v>
      </c>
      <c r="BL15" s="19">
        <v>64</v>
      </c>
      <c r="BM15" s="20">
        <v>65</v>
      </c>
      <c r="BN15" s="20">
        <v>66</v>
      </c>
      <c r="BO15" s="19">
        <v>67</v>
      </c>
      <c r="BP15" s="20">
        <v>68</v>
      </c>
      <c r="BQ15" s="20">
        <v>69</v>
      </c>
      <c r="BR15" s="19">
        <v>70</v>
      </c>
      <c r="BS15" s="20" t="s">
        <v>71</v>
      </c>
      <c r="BT15" s="20">
        <v>72</v>
      </c>
      <c r="BU15" s="19">
        <v>73</v>
      </c>
      <c r="BV15" s="20">
        <v>74</v>
      </c>
      <c r="BW15" s="19" t="s">
        <v>72</v>
      </c>
      <c r="BX15" s="21" t="s">
        <v>73</v>
      </c>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row>
    <row r="16" spans="1:150" s="10" customFormat="1" ht="81" x14ac:dyDescent="0.25">
      <c r="A16" s="24">
        <v>1</v>
      </c>
      <c r="B16" s="25" t="s">
        <v>230</v>
      </c>
      <c r="C16" s="153" t="s">
        <v>231</v>
      </c>
      <c r="D16" s="154" t="s">
        <v>232</v>
      </c>
      <c r="E16" s="155" t="s">
        <v>233</v>
      </c>
      <c r="F16" s="155" t="s">
        <v>233</v>
      </c>
      <c r="G16" s="155" t="s">
        <v>233</v>
      </c>
      <c r="H16" s="27">
        <v>14087.9</v>
      </c>
      <c r="I16" s="27">
        <v>11052</v>
      </c>
      <c r="J16" s="28">
        <v>563.79999999999995</v>
      </c>
      <c r="K16" s="28">
        <v>288</v>
      </c>
      <c r="L16" s="28">
        <v>0</v>
      </c>
      <c r="M16" s="28">
        <v>0</v>
      </c>
      <c r="N16" s="28">
        <v>1737043</v>
      </c>
      <c r="O16" s="28">
        <v>1507566</v>
      </c>
      <c r="P16" s="28">
        <v>1444663.1</v>
      </c>
      <c r="Q16" s="28">
        <v>1239881</v>
      </c>
      <c r="R16" s="28">
        <v>37922</v>
      </c>
      <c r="S16" s="28">
        <v>35551</v>
      </c>
      <c r="T16" s="28">
        <v>269109.59999999998</v>
      </c>
      <c r="U16" s="28">
        <v>243474</v>
      </c>
      <c r="V16" s="29">
        <v>0</v>
      </c>
      <c r="W16" s="30">
        <v>0</v>
      </c>
      <c r="X16" s="30">
        <v>0</v>
      </c>
      <c r="Y16" s="30">
        <v>0</v>
      </c>
      <c r="Z16" s="30">
        <v>0</v>
      </c>
      <c r="AA16" s="31">
        <f>AB16+AC16+AD16</f>
        <v>11</v>
      </c>
      <c r="AB16" s="27">
        <v>5</v>
      </c>
      <c r="AC16" s="27">
        <v>4</v>
      </c>
      <c r="AD16" s="27">
        <v>2</v>
      </c>
      <c r="AE16" s="27">
        <v>527</v>
      </c>
      <c r="AF16" s="27">
        <v>436</v>
      </c>
      <c r="AG16" s="27">
        <v>290</v>
      </c>
      <c r="AH16" s="27">
        <v>259</v>
      </c>
      <c r="AI16" s="27">
        <v>110</v>
      </c>
      <c r="AJ16" s="27">
        <v>82.2</v>
      </c>
      <c r="AK16" s="32">
        <f>AM16+AO16+AQ16</f>
        <v>649000</v>
      </c>
      <c r="AL16" s="32">
        <f>AN16+AP16+AR16</f>
        <v>163496.5</v>
      </c>
      <c r="AM16" s="28">
        <v>0</v>
      </c>
      <c r="AN16" s="28">
        <v>0</v>
      </c>
      <c r="AO16" s="28">
        <v>649000</v>
      </c>
      <c r="AP16" s="28">
        <v>153445.4</v>
      </c>
      <c r="AQ16" s="28">
        <v>0</v>
      </c>
      <c r="AR16" s="28">
        <v>10051.1</v>
      </c>
      <c r="AS16" s="32">
        <f>AU16+AW16</f>
        <v>1740766.8</v>
      </c>
      <c r="AT16" s="32">
        <f>AV16+AX16</f>
        <v>134824.6</v>
      </c>
      <c r="AU16" s="28">
        <v>1694866.8</v>
      </c>
      <c r="AV16" s="28">
        <v>93746.1</v>
      </c>
      <c r="AW16" s="28">
        <v>45900</v>
      </c>
      <c r="AX16" s="28">
        <v>41078.5</v>
      </c>
      <c r="AY16" s="28">
        <v>-175712.4</v>
      </c>
      <c r="AZ16" s="28"/>
      <c r="BA16" s="32">
        <f>AY16-AZ16</f>
        <v>-175712.4</v>
      </c>
      <c r="BB16" s="33">
        <v>0</v>
      </c>
      <c r="BC16" s="33">
        <v>0</v>
      </c>
      <c r="BD16" s="33">
        <v>0</v>
      </c>
      <c r="BE16" s="32">
        <f>BG16+BI16+BK16+BM16</f>
        <v>269110</v>
      </c>
      <c r="BF16" s="32">
        <f>BH16+BJ16+BL16+BN16</f>
        <v>243474.6</v>
      </c>
      <c r="BG16" s="28">
        <v>0</v>
      </c>
      <c r="BH16" s="28">
        <v>0</v>
      </c>
      <c r="BI16" s="28">
        <v>140</v>
      </c>
      <c r="BJ16" s="28">
        <v>26.9</v>
      </c>
      <c r="BK16" s="28">
        <v>0</v>
      </c>
      <c r="BL16" s="28">
        <v>91.1</v>
      </c>
      <c r="BM16" s="28">
        <v>268970</v>
      </c>
      <c r="BN16" s="28">
        <v>243356.6</v>
      </c>
      <c r="BO16" s="32">
        <f>BQ16+BS16+BU16</f>
        <v>505245.7</v>
      </c>
      <c r="BP16" s="32">
        <f>BR16+BT16+BV16</f>
        <v>235784.09999999998</v>
      </c>
      <c r="BQ16" s="28">
        <v>454835.7</v>
      </c>
      <c r="BR16" s="28">
        <v>177086.3</v>
      </c>
      <c r="BS16" s="28">
        <v>50410</v>
      </c>
      <c r="BT16" s="28">
        <v>58697.8</v>
      </c>
      <c r="BU16" s="28"/>
      <c r="BV16" s="28"/>
      <c r="BW16" s="28">
        <v>1091766.8</v>
      </c>
      <c r="BX16" s="34">
        <v>1120438.7</v>
      </c>
    </row>
    <row r="17" spans="1:76" s="10" customFormat="1" ht="135.75" thickBot="1" x14ac:dyDescent="0.3">
      <c r="A17" s="58">
        <v>2</v>
      </c>
      <c r="B17" s="59" t="s">
        <v>234</v>
      </c>
      <c r="C17" s="156" t="s">
        <v>235</v>
      </c>
      <c r="D17" s="157" t="s">
        <v>236</v>
      </c>
      <c r="E17" s="158" t="s">
        <v>237</v>
      </c>
      <c r="F17" s="156" t="s">
        <v>238</v>
      </c>
      <c r="G17" s="156" t="s">
        <v>239</v>
      </c>
      <c r="H17" s="62">
        <v>55226.7</v>
      </c>
      <c r="I17" s="62">
        <v>55226.7</v>
      </c>
      <c r="J17" s="63">
        <v>0</v>
      </c>
      <c r="K17" s="63">
        <v>0</v>
      </c>
      <c r="L17" s="63">
        <v>0</v>
      </c>
      <c r="M17" s="63">
        <v>0</v>
      </c>
      <c r="N17" s="63">
        <v>49612.3</v>
      </c>
      <c r="O17" s="63">
        <v>49612.3</v>
      </c>
      <c r="P17" s="63">
        <v>38323.199999999997</v>
      </c>
      <c r="Q17" s="63">
        <v>38323.199999999997</v>
      </c>
      <c r="R17" s="63">
        <v>0</v>
      </c>
      <c r="S17" s="63">
        <v>0</v>
      </c>
      <c r="T17" s="63">
        <v>66515.8</v>
      </c>
      <c r="U17" s="63">
        <v>66515.8</v>
      </c>
      <c r="V17" s="64">
        <v>0</v>
      </c>
      <c r="W17" s="65">
        <v>0</v>
      </c>
      <c r="X17" s="64">
        <v>0</v>
      </c>
      <c r="Y17" s="65">
        <v>0</v>
      </c>
      <c r="Z17" s="65">
        <v>0</v>
      </c>
      <c r="AA17" s="66">
        <f t="shared" ref="AA17" si="0">AB17+AC17+AD17</f>
        <v>53</v>
      </c>
      <c r="AB17" s="62">
        <v>22</v>
      </c>
      <c r="AC17" s="62">
        <v>0</v>
      </c>
      <c r="AD17" s="62">
        <v>31</v>
      </c>
      <c r="AE17" s="62">
        <v>408.3</v>
      </c>
      <c r="AF17" s="62">
        <v>408.3</v>
      </c>
      <c r="AG17" s="62"/>
      <c r="AH17" s="62"/>
      <c r="AI17" s="62">
        <v>118.4</v>
      </c>
      <c r="AJ17" s="62">
        <v>118.4</v>
      </c>
      <c r="AK17" s="67">
        <f t="shared" ref="AK17:AL17" si="1">AM17+AO17+AQ17</f>
        <v>192480.1</v>
      </c>
      <c r="AL17" s="67">
        <f t="shared" si="1"/>
        <v>172709.7</v>
      </c>
      <c r="AM17" s="63">
        <v>127480.1</v>
      </c>
      <c r="AN17" s="63">
        <v>127480.1</v>
      </c>
      <c r="AO17" s="63">
        <v>65000</v>
      </c>
      <c r="AP17" s="63">
        <v>45229.599999999999</v>
      </c>
      <c r="AQ17" s="63">
        <v>0</v>
      </c>
      <c r="AR17" s="63">
        <v>0</v>
      </c>
      <c r="AS17" s="67">
        <f t="shared" ref="AS17:AT17" si="2">AU17+AW17</f>
        <v>220959.9</v>
      </c>
      <c r="AT17" s="67">
        <f t="shared" si="2"/>
        <v>194771.20000000001</v>
      </c>
      <c r="AU17" s="63">
        <v>218369.9</v>
      </c>
      <c r="AV17" s="63">
        <v>192516.5</v>
      </c>
      <c r="AW17" s="63">
        <v>2590</v>
      </c>
      <c r="AX17" s="63">
        <v>2254.6999999999998</v>
      </c>
      <c r="AY17" s="63">
        <v>-25130.2</v>
      </c>
      <c r="AZ17" s="63"/>
      <c r="BA17" s="67">
        <f t="shared" ref="BA17" si="3">AY17-AZ17</f>
        <v>-25130.2</v>
      </c>
      <c r="BB17" s="68"/>
      <c r="BC17" s="68"/>
      <c r="BD17" s="68"/>
      <c r="BE17" s="67">
        <f t="shared" ref="BE17:BF17" si="4">BG17+BI17+BK17+BM17</f>
        <v>10257.200000000001</v>
      </c>
      <c r="BF17" s="67">
        <f t="shared" si="4"/>
        <v>11409</v>
      </c>
      <c r="BG17" s="63">
        <v>1801.3</v>
      </c>
      <c r="BH17" s="63">
        <v>3042.8</v>
      </c>
      <c r="BI17" s="63">
        <v>7321.2</v>
      </c>
      <c r="BJ17" s="63">
        <v>3049.5</v>
      </c>
      <c r="BK17" s="63">
        <v>1041</v>
      </c>
      <c r="BL17" s="63">
        <v>5316.7</v>
      </c>
      <c r="BM17" s="63">
        <v>93.7</v>
      </c>
      <c r="BN17" s="63">
        <v>0</v>
      </c>
      <c r="BO17" s="67">
        <f t="shared" ref="BO17:BP17" si="5">BQ17+BS17+BU17</f>
        <v>7481.1</v>
      </c>
      <c r="BP17" s="67">
        <f t="shared" si="5"/>
        <v>4956.3999999999996</v>
      </c>
      <c r="BQ17" s="63">
        <v>6243.6</v>
      </c>
      <c r="BR17" s="63">
        <v>4365.3</v>
      </c>
      <c r="BS17" s="63">
        <v>1114.3</v>
      </c>
      <c r="BT17" s="63">
        <v>494.9</v>
      </c>
      <c r="BU17" s="63">
        <v>123.2</v>
      </c>
      <c r="BV17" s="63">
        <v>96.2</v>
      </c>
      <c r="BW17" s="63">
        <v>29181.200000000001</v>
      </c>
      <c r="BX17" s="69">
        <v>7119.7</v>
      </c>
    </row>
    <row r="18" spans="1:76" s="48" customFormat="1" ht="17.25" thickBot="1" x14ac:dyDescent="0.35">
      <c r="A18" s="51"/>
      <c r="B18" s="52" t="s">
        <v>91</v>
      </c>
      <c r="C18" s="53" t="s">
        <v>92</v>
      </c>
      <c r="D18" s="53" t="s">
        <v>92</v>
      </c>
      <c r="E18" s="53" t="s">
        <v>92</v>
      </c>
      <c r="F18" s="53" t="s">
        <v>92</v>
      </c>
      <c r="G18" s="53" t="s">
        <v>92</v>
      </c>
      <c r="H18" s="54">
        <f t="shared" ref="H18:U18" si="6">SUM(H16:H17)</f>
        <v>69314.599999999991</v>
      </c>
      <c r="I18" s="54">
        <f t="shared" si="6"/>
        <v>66278.7</v>
      </c>
      <c r="J18" s="54">
        <f t="shared" si="6"/>
        <v>563.79999999999995</v>
      </c>
      <c r="K18" s="54">
        <f t="shared" si="6"/>
        <v>288</v>
      </c>
      <c r="L18" s="54">
        <f t="shared" si="6"/>
        <v>0</v>
      </c>
      <c r="M18" s="54">
        <f t="shared" si="6"/>
        <v>0</v>
      </c>
      <c r="N18" s="54">
        <f t="shared" si="6"/>
        <v>1786655.3</v>
      </c>
      <c r="O18" s="54">
        <f t="shared" si="6"/>
        <v>1557178.3</v>
      </c>
      <c r="P18" s="54">
        <f t="shared" si="6"/>
        <v>1482986.3</v>
      </c>
      <c r="Q18" s="54">
        <f t="shared" si="6"/>
        <v>1278204.2</v>
      </c>
      <c r="R18" s="54">
        <f t="shared" si="6"/>
        <v>37922</v>
      </c>
      <c r="S18" s="54">
        <f t="shared" si="6"/>
        <v>35551</v>
      </c>
      <c r="T18" s="54">
        <f t="shared" si="6"/>
        <v>335625.39999999997</v>
      </c>
      <c r="U18" s="54">
        <f t="shared" si="6"/>
        <v>309989.8</v>
      </c>
      <c r="V18" s="54" t="s">
        <v>92</v>
      </c>
      <c r="W18" s="54" t="s">
        <v>92</v>
      </c>
      <c r="X18" s="54" t="s">
        <v>92</v>
      </c>
      <c r="Y18" s="54" t="s">
        <v>92</v>
      </c>
      <c r="Z18" s="54" t="s">
        <v>92</v>
      </c>
      <c r="AA18" s="55">
        <f>SUM(AA16:AA17)</f>
        <v>64</v>
      </c>
      <c r="AB18" s="55">
        <f>SUM(AB16:AB17)</f>
        <v>27</v>
      </c>
      <c r="AC18" s="55">
        <f>SUM(AC16:AC17)</f>
        <v>4</v>
      </c>
      <c r="AD18" s="55">
        <f>SUM(AD16:AD17)</f>
        <v>33</v>
      </c>
      <c r="AE18" s="54">
        <f t="shared" ref="AE18:AJ18" si="7">AVERAGEIFS(AE16:AE17,AE16:AE17,"&gt;0")</f>
        <v>467.65</v>
      </c>
      <c r="AF18" s="54">
        <f t="shared" si="7"/>
        <v>422.15</v>
      </c>
      <c r="AG18" s="54">
        <f t="shared" si="7"/>
        <v>290</v>
      </c>
      <c r="AH18" s="54">
        <f t="shared" si="7"/>
        <v>259</v>
      </c>
      <c r="AI18" s="54">
        <f t="shared" si="7"/>
        <v>114.2</v>
      </c>
      <c r="AJ18" s="54">
        <f t="shared" si="7"/>
        <v>100.30000000000001</v>
      </c>
      <c r="AK18" s="54">
        <f t="shared" ref="AK18:BA18" si="8">SUM(AK16:AK17)</f>
        <v>841480.1</v>
      </c>
      <c r="AL18" s="54">
        <f t="shared" si="8"/>
        <v>336206.2</v>
      </c>
      <c r="AM18" s="54">
        <f t="shared" si="8"/>
        <v>127480.1</v>
      </c>
      <c r="AN18" s="54">
        <f t="shared" si="8"/>
        <v>127480.1</v>
      </c>
      <c r="AO18" s="54">
        <f t="shared" si="8"/>
        <v>714000</v>
      </c>
      <c r="AP18" s="54">
        <f t="shared" si="8"/>
        <v>198675</v>
      </c>
      <c r="AQ18" s="54">
        <f t="shared" si="8"/>
        <v>0</v>
      </c>
      <c r="AR18" s="54">
        <f t="shared" si="8"/>
        <v>10051.1</v>
      </c>
      <c r="AS18" s="54">
        <f t="shared" si="8"/>
        <v>1961726.7</v>
      </c>
      <c r="AT18" s="54">
        <f t="shared" si="8"/>
        <v>329595.80000000005</v>
      </c>
      <c r="AU18" s="54">
        <f t="shared" si="8"/>
        <v>1913236.7</v>
      </c>
      <c r="AV18" s="54">
        <f t="shared" si="8"/>
        <v>286262.59999999998</v>
      </c>
      <c r="AW18" s="54">
        <f t="shared" si="8"/>
        <v>48490</v>
      </c>
      <c r="AX18" s="54">
        <f t="shared" si="8"/>
        <v>43333.2</v>
      </c>
      <c r="AY18" s="54">
        <f t="shared" si="8"/>
        <v>-200842.6</v>
      </c>
      <c r="AZ18" s="54">
        <f t="shared" si="8"/>
        <v>0</v>
      </c>
      <c r="BA18" s="54">
        <f t="shared" si="8"/>
        <v>-200842.6</v>
      </c>
      <c r="BB18" s="54" t="s">
        <v>92</v>
      </c>
      <c r="BC18" s="54" t="s">
        <v>92</v>
      </c>
      <c r="BD18" s="54" t="s">
        <v>92</v>
      </c>
      <c r="BE18" s="54">
        <f t="shared" ref="BE18:BX18" si="9">SUM(BE16:BE17)</f>
        <v>279367.2</v>
      </c>
      <c r="BF18" s="54">
        <f t="shared" si="9"/>
        <v>254883.6</v>
      </c>
      <c r="BG18" s="54">
        <f t="shared" si="9"/>
        <v>1801.3</v>
      </c>
      <c r="BH18" s="54">
        <f t="shared" si="9"/>
        <v>3042.8</v>
      </c>
      <c r="BI18" s="54">
        <f t="shared" si="9"/>
        <v>7461.2</v>
      </c>
      <c r="BJ18" s="54">
        <f t="shared" si="9"/>
        <v>3076.4</v>
      </c>
      <c r="BK18" s="54">
        <f t="shared" si="9"/>
        <v>1041</v>
      </c>
      <c r="BL18" s="54">
        <f t="shared" si="9"/>
        <v>5407.8</v>
      </c>
      <c r="BM18" s="54">
        <f t="shared" si="9"/>
        <v>269063.7</v>
      </c>
      <c r="BN18" s="54">
        <f t="shared" si="9"/>
        <v>243356.6</v>
      </c>
      <c r="BO18" s="54">
        <f t="shared" si="9"/>
        <v>512726.8</v>
      </c>
      <c r="BP18" s="54">
        <f t="shared" si="9"/>
        <v>240740.49999999997</v>
      </c>
      <c r="BQ18" s="54">
        <f t="shared" si="9"/>
        <v>461079.3</v>
      </c>
      <c r="BR18" s="54">
        <f t="shared" si="9"/>
        <v>181451.59999999998</v>
      </c>
      <c r="BS18" s="54">
        <f t="shared" si="9"/>
        <v>51524.3</v>
      </c>
      <c r="BT18" s="54">
        <f t="shared" si="9"/>
        <v>59192.700000000004</v>
      </c>
      <c r="BU18" s="54">
        <f t="shared" si="9"/>
        <v>123.2</v>
      </c>
      <c r="BV18" s="54">
        <f t="shared" si="9"/>
        <v>96.2</v>
      </c>
      <c r="BW18" s="54">
        <f t="shared" si="9"/>
        <v>1120948</v>
      </c>
      <c r="BX18" s="56">
        <f t="shared" si="9"/>
        <v>1127558.3999999999</v>
      </c>
    </row>
    <row r="19" spans="1:76" x14ac:dyDescent="0.25">
      <c r="H19" s="49"/>
      <c r="I19" s="49"/>
      <c r="P19" s="49"/>
      <c r="Q19" s="49"/>
      <c r="AK19" s="49"/>
      <c r="AL19" s="49"/>
      <c r="BE19" s="49"/>
      <c r="BF19" s="49"/>
      <c r="BO19" s="49"/>
      <c r="BP19" s="49"/>
    </row>
    <row r="20" spans="1:76" s="130" customFormat="1" ht="21" customHeight="1" x14ac:dyDescent="0.25">
      <c r="A20" s="10"/>
      <c r="B20" s="10"/>
      <c r="C20" s="10"/>
      <c r="D20" s="10"/>
      <c r="E20" s="10"/>
      <c r="F20" s="10"/>
      <c r="G20" s="10"/>
      <c r="H20" s="128"/>
      <c r="I20" s="128"/>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29"/>
      <c r="BU20" s="129"/>
      <c r="BV20" s="129"/>
      <c r="BW20" s="145"/>
    </row>
    <row r="21" spans="1:76" s="130" customFormat="1" ht="21" customHeight="1" x14ac:dyDescent="0.25">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46"/>
      <c r="BN21"/>
      <c r="BO21"/>
      <c r="BP21"/>
      <c r="BQ21"/>
      <c r="BR21"/>
      <c r="BS21" s="10"/>
      <c r="BT21" s="129"/>
      <c r="BU21" s="129"/>
      <c r="BV21" s="147"/>
      <c r="BW21" s="145"/>
    </row>
    <row r="22" spans="1:76" s="130" customFormat="1" ht="21" customHeight="1" x14ac:dyDescent="0.2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46"/>
      <c r="BN22"/>
      <c r="BO22"/>
      <c r="BP22"/>
      <c r="BQ22"/>
      <c r="BR22"/>
      <c r="BS22" s="10"/>
      <c r="BT22" s="129"/>
      <c r="BU22" s="129"/>
      <c r="BV22" s="129"/>
      <c r="BW22" s="145"/>
    </row>
    <row r="23" spans="1:76" s="130" customFormat="1" ht="21" customHeight="1"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46"/>
      <c r="BN23"/>
      <c r="BO23"/>
      <c r="BP23"/>
      <c r="BQ23"/>
      <c r="BR23"/>
      <c r="BS23" s="10"/>
      <c r="BT23" s="129"/>
      <c r="BU23" s="129"/>
      <c r="BV23" s="129"/>
      <c r="BW23" s="145"/>
    </row>
    <row r="24" spans="1:76" s="130" customFormat="1" ht="21" customHeight="1"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46"/>
      <c r="BN24"/>
      <c r="BO24"/>
      <c r="BP24"/>
      <c r="BQ24"/>
      <c r="BR24"/>
      <c r="BS24" s="10"/>
      <c r="BT24" s="129"/>
      <c r="BU24" s="129"/>
      <c r="BV24" s="148"/>
      <c r="BW24" s="145"/>
    </row>
    <row r="25" spans="1:76" ht="15" x14ac:dyDescent="0.25">
      <c r="BN25"/>
      <c r="BO25"/>
      <c r="BP25"/>
      <c r="BQ25"/>
      <c r="BR25"/>
      <c r="BT25" s="149"/>
      <c r="BU25" s="149"/>
      <c r="BV25" s="149"/>
      <c r="BW25" s="149"/>
    </row>
    <row r="26" spans="1:76" x14ac:dyDescent="0.25">
      <c r="BT26" s="149"/>
      <c r="BU26" s="149"/>
      <c r="BV26" s="149"/>
      <c r="BW26" s="149"/>
    </row>
  </sheetData>
  <mergeCells count="73">
    <mergeCell ref="BQ13:BR13"/>
    <mergeCell ref="BS13:BT13"/>
    <mergeCell ref="BU13:BV13"/>
    <mergeCell ref="AM13:AN13"/>
    <mergeCell ref="AO13:AP13"/>
    <mergeCell ref="AQ13:AR13"/>
    <mergeCell ref="AU13:AV13"/>
    <mergeCell ref="AW13:AX13"/>
    <mergeCell ref="BG13:BH13"/>
    <mergeCell ref="BI13:BJ13"/>
    <mergeCell ref="BK13:BL13"/>
    <mergeCell ref="BM13:BN13"/>
    <mergeCell ref="AI13:AJ13"/>
    <mergeCell ref="R13:R14"/>
    <mergeCell ref="S13:S14"/>
    <mergeCell ref="T13:T14"/>
    <mergeCell ref="U13:U14"/>
    <mergeCell ref="V13:V14"/>
    <mergeCell ref="X13:X14"/>
    <mergeCell ref="Y13:Z13"/>
    <mergeCell ref="AA13:AA14"/>
    <mergeCell ref="AB13:AD13"/>
    <mergeCell ref="AE13:AF13"/>
    <mergeCell ref="AG13:AH13"/>
    <mergeCell ref="Q13:Q14"/>
    <mergeCell ref="F13:F14"/>
    <mergeCell ref="G13:G14"/>
    <mergeCell ref="H13:H14"/>
    <mergeCell ref="I13:I14"/>
    <mergeCell ref="J13:J14"/>
    <mergeCell ref="K13:K14"/>
    <mergeCell ref="L13:L14"/>
    <mergeCell ref="M13:M14"/>
    <mergeCell ref="N13:N14"/>
    <mergeCell ref="O13:O14"/>
    <mergeCell ref="P13:P14"/>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AK11:AR11"/>
    <mergeCell ref="H11:I12"/>
    <mergeCell ref="J11:K12"/>
    <mergeCell ref="L11:M12"/>
    <mergeCell ref="N11:O12"/>
    <mergeCell ref="P11:Q12"/>
    <mergeCell ref="R11:S12"/>
    <mergeCell ref="T11:U12"/>
    <mergeCell ref="V11:W12"/>
    <mergeCell ref="X11:Z12"/>
    <mergeCell ref="AA11:AD12"/>
    <mergeCell ref="AE11:AJ12"/>
    <mergeCell ref="A6:G6"/>
    <mergeCell ref="A7:G7"/>
    <mergeCell ref="A8:G8"/>
    <mergeCell ref="A11:A14"/>
    <mergeCell ref="B11:B14"/>
    <mergeCell ref="C11:C14"/>
    <mergeCell ref="D11:D14"/>
    <mergeCell ref="E11:E14"/>
    <mergeCell ref="F11:G12"/>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25"/>
  <sheetViews>
    <sheetView zoomScale="80" zoomScaleNormal="80" workbookViewId="0">
      <selection activeCell="A10" sqref="A10"/>
    </sheetView>
  </sheetViews>
  <sheetFormatPr defaultRowHeight="12.75" x14ac:dyDescent="0.25"/>
  <cols>
    <col min="1" max="1" width="5.42578125" style="1" customWidth="1"/>
    <col min="2" max="2" width="42.85546875" style="1" customWidth="1"/>
    <col min="3" max="3" width="25.5703125" style="1" customWidth="1"/>
    <col min="4" max="4" width="22.140625" style="1" customWidth="1"/>
    <col min="5" max="5" width="56.42578125" style="1" customWidth="1"/>
    <col min="6" max="6" width="46" style="1" customWidth="1"/>
    <col min="7" max="7" width="47.5703125" style="1" customWidth="1"/>
    <col min="8" max="21" width="20.7109375" style="1" customWidth="1"/>
    <col min="22" max="26" width="18.7109375" style="1" customWidth="1"/>
    <col min="27" max="36" width="14.7109375" style="1" customWidth="1"/>
    <col min="37" max="50" width="20.7109375" style="1" customWidth="1"/>
    <col min="51" max="51" width="16.28515625" style="1" customWidth="1"/>
    <col min="52" max="52" width="17.85546875" style="1" customWidth="1"/>
    <col min="53" max="53" width="16.42578125" style="1" customWidth="1"/>
    <col min="54" max="54" width="17.7109375" style="1" customWidth="1"/>
    <col min="55" max="55" width="16.7109375" style="1" customWidth="1"/>
    <col min="56" max="56" width="17.5703125" style="1" customWidth="1"/>
    <col min="57" max="76" width="18.7109375" style="1" customWidth="1"/>
    <col min="77"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162" t="s">
        <v>6</v>
      </c>
      <c r="B6" s="162"/>
      <c r="C6" s="162"/>
      <c r="D6" s="162"/>
      <c r="E6" s="162"/>
      <c r="F6" s="162"/>
      <c r="G6" s="162"/>
    </row>
    <row r="7" spans="1:150" s="4" customFormat="1" ht="43.5" customHeight="1" x14ac:dyDescent="0.25">
      <c r="A7" s="163" t="s">
        <v>7</v>
      </c>
      <c r="B7" s="163"/>
      <c r="C7" s="163"/>
      <c r="D7" s="163"/>
      <c r="E7" s="163"/>
      <c r="F7" s="163"/>
      <c r="G7" s="163"/>
    </row>
    <row r="8" spans="1:150" s="4" customFormat="1" ht="16.5" customHeight="1" x14ac:dyDescent="0.25">
      <c r="A8" s="164" t="s">
        <v>109</v>
      </c>
      <c r="B8" s="164"/>
      <c r="C8" s="164"/>
      <c r="D8" s="164"/>
      <c r="E8" s="164"/>
      <c r="F8" s="164"/>
      <c r="G8" s="164"/>
    </row>
    <row r="9" spans="1:150" ht="17.25" x14ac:dyDescent="0.25">
      <c r="A9" s="5" t="s">
        <v>248</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5.75" thickBot="1" x14ac:dyDescent="0.3">
      <c r="A10" s="5"/>
      <c r="B10" s="6"/>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row>
    <row r="11" spans="1:150" s="10" customFormat="1" ht="30" customHeight="1" x14ac:dyDescent="0.25">
      <c r="A11" s="165" t="s">
        <v>8</v>
      </c>
      <c r="B11" s="168" t="s">
        <v>9</v>
      </c>
      <c r="C11" s="168" t="s">
        <v>10</v>
      </c>
      <c r="D11" s="168" t="s">
        <v>11</v>
      </c>
      <c r="E11" s="168" t="s">
        <v>12</v>
      </c>
      <c r="F11" s="171" t="s">
        <v>13</v>
      </c>
      <c r="G11" s="171"/>
      <c r="H11" s="168" t="s">
        <v>14</v>
      </c>
      <c r="I11" s="168"/>
      <c r="J11" s="168" t="s">
        <v>15</v>
      </c>
      <c r="K11" s="168"/>
      <c r="L11" s="174" t="s">
        <v>16</v>
      </c>
      <c r="M11" s="175"/>
      <c r="N11" s="174" t="s">
        <v>17</v>
      </c>
      <c r="O11" s="175"/>
      <c r="P11" s="174" t="s">
        <v>18</v>
      </c>
      <c r="Q11" s="175"/>
      <c r="R11" s="174" t="s">
        <v>19</v>
      </c>
      <c r="S11" s="175"/>
      <c r="T11" s="174" t="s">
        <v>20</v>
      </c>
      <c r="U11" s="175"/>
      <c r="V11" s="171" t="s">
        <v>21</v>
      </c>
      <c r="W11" s="171"/>
      <c r="X11" s="171" t="s">
        <v>22</v>
      </c>
      <c r="Y11" s="171"/>
      <c r="Z11" s="171"/>
      <c r="AA11" s="168" t="s">
        <v>23</v>
      </c>
      <c r="AB11" s="168"/>
      <c r="AC11" s="168"/>
      <c r="AD11" s="168"/>
      <c r="AE11" s="168" t="s">
        <v>24</v>
      </c>
      <c r="AF11" s="168"/>
      <c r="AG11" s="168"/>
      <c r="AH11" s="168"/>
      <c r="AI11" s="168"/>
      <c r="AJ11" s="168"/>
      <c r="AK11" s="173" t="s">
        <v>25</v>
      </c>
      <c r="AL11" s="173"/>
      <c r="AM11" s="173"/>
      <c r="AN11" s="173"/>
      <c r="AO11" s="173"/>
      <c r="AP11" s="173"/>
      <c r="AQ11" s="173"/>
      <c r="AR11" s="173"/>
      <c r="AS11" s="173" t="s">
        <v>26</v>
      </c>
      <c r="AT11" s="173"/>
      <c r="AU11" s="173"/>
      <c r="AV11" s="173"/>
      <c r="AW11" s="173"/>
      <c r="AX11" s="173"/>
      <c r="AY11" s="168" t="s">
        <v>27</v>
      </c>
      <c r="AZ11" s="168" t="s">
        <v>28</v>
      </c>
      <c r="BA11" s="168" t="s">
        <v>29</v>
      </c>
      <c r="BB11" s="168" t="s">
        <v>30</v>
      </c>
      <c r="BC11" s="168"/>
      <c r="BD11" s="168"/>
      <c r="BE11" s="173" t="s">
        <v>31</v>
      </c>
      <c r="BF11" s="173"/>
      <c r="BG11" s="173"/>
      <c r="BH11" s="173"/>
      <c r="BI11" s="173"/>
      <c r="BJ11" s="173"/>
      <c r="BK11" s="173"/>
      <c r="BL11" s="173"/>
      <c r="BM11" s="173"/>
      <c r="BN11" s="173"/>
      <c r="BO11" s="173" t="s">
        <v>32</v>
      </c>
      <c r="BP11" s="173"/>
      <c r="BQ11" s="173"/>
      <c r="BR11" s="173"/>
      <c r="BS11" s="173"/>
      <c r="BT11" s="173"/>
      <c r="BU11" s="173"/>
      <c r="BV11" s="173"/>
      <c r="BW11" s="168" t="s">
        <v>33</v>
      </c>
      <c r="BX11" s="178"/>
    </row>
    <row r="12" spans="1:150" s="10" customFormat="1" ht="36" customHeight="1" x14ac:dyDescent="0.25">
      <c r="A12" s="166"/>
      <c r="B12" s="169"/>
      <c r="C12" s="169"/>
      <c r="D12" s="169"/>
      <c r="E12" s="169"/>
      <c r="F12" s="172"/>
      <c r="G12" s="172"/>
      <c r="H12" s="169"/>
      <c r="I12" s="169"/>
      <c r="J12" s="169"/>
      <c r="K12" s="169"/>
      <c r="L12" s="176"/>
      <c r="M12" s="177"/>
      <c r="N12" s="176"/>
      <c r="O12" s="177"/>
      <c r="P12" s="176"/>
      <c r="Q12" s="177"/>
      <c r="R12" s="176"/>
      <c r="S12" s="177"/>
      <c r="T12" s="176"/>
      <c r="U12" s="177"/>
      <c r="V12" s="172"/>
      <c r="W12" s="172"/>
      <c r="X12" s="172"/>
      <c r="Y12" s="172"/>
      <c r="Z12" s="172"/>
      <c r="AA12" s="169"/>
      <c r="AB12" s="169"/>
      <c r="AC12" s="169"/>
      <c r="AD12" s="169"/>
      <c r="AE12" s="169"/>
      <c r="AF12" s="169"/>
      <c r="AG12" s="169"/>
      <c r="AH12" s="169"/>
      <c r="AI12" s="169"/>
      <c r="AJ12" s="169"/>
      <c r="AK12" s="169" t="s">
        <v>34</v>
      </c>
      <c r="AL12" s="169"/>
      <c r="AM12" s="169" t="s">
        <v>35</v>
      </c>
      <c r="AN12" s="169"/>
      <c r="AO12" s="169"/>
      <c r="AP12" s="169"/>
      <c r="AQ12" s="169"/>
      <c r="AR12" s="169"/>
      <c r="AS12" s="169" t="s">
        <v>34</v>
      </c>
      <c r="AT12" s="169"/>
      <c r="AU12" s="169" t="s">
        <v>35</v>
      </c>
      <c r="AV12" s="169"/>
      <c r="AW12" s="169"/>
      <c r="AX12" s="169"/>
      <c r="AY12" s="169"/>
      <c r="AZ12" s="169"/>
      <c r="BA12" s="169"/>
      <c r="BB12" s="169"/>
      <c r="BC12" s="169"/>
      <c r="BD12" s="169"/>
      <c r="BE12" s="169" t="s">
        <v>34</v>
      </c>
      <c r="BF12" s="169"/>
      <c r="BG12" s="169" t="s">
        <v>36</v>
      </c>
      <c r="BH12" s="169"/>
      <c r="BI12" s="169"/>
      <c r="BJ12" s="169"/>
      <c r="BK12" s="169"/>
      <c r="BL12" s="169"/>
      <c r="BM12" s="169"/>
      <c r="BN12" s="169"/>
      <c r="BO12" s="169" t="s">
        <v>34</v>
      </c>
      <c r="BP12" s="169"/>
      <c r="BQ12" s="169" t="s">
        <v>37</v>
      </c>
      <c r="BR12" s="169"/>
      <c r="BS12" s="169"/>
      <c r="BT12" s="169"/>
      <c r="BU12" s="169"/>
      <c r="BV12" s="169"/>
      <c r="BW12" s="169"/>
      <c r="BX12" s="179"/>
    </row>
    <row r="13" spans="1:150" s="10" customFormat="1" ht="59.25" customHeight="1" x14ac:dyDescent="0.25">
      <c r="A13" s="166"/>
      <c r="B13" s="169"/>
      <c r="C13" s="169"/>
      <c r="D13" s="169"/>
      <c r="E13" s="169"/>
      <c r="F13" s="182" t="s">
        <v>38</v>
      </c>
      <c r="G13" s="182" t="s">
        <v>39</v>
      </c>
      <c r="H13" s="184" t="s">
        <v>40</v>
      </c>
      <c r="I13" s="184" t="s">
        <v>41</v>
      </c>
      <c r="J13" s="184" t="s">
        <v>40</v>
      </c>
      <c r="K13" s="180" t="s">
        <v>41</v>
      </c>
      <c r="L13" s="180" t="s">
        <v>40</v>
      </c>
      <c r="M13" s="180" t="s">
        <v>41</v>
      </c>
      <c r="N13" s="180" t="s">
        <v>40</v>
      </c>
      <c r="O13" s="180" t="s">
        <v>41</v>
      </c>
      <c r="P13" s="180" t="s">
        <v>40</v>
      </c>
      <c r="Q13" s="180" t="s">
        <v>41</v>
      </c>
      <c r="R13" s="180" t="s">
        <v>40</v>
      </c>
      <c r="S13" s="180" t="s">
        <v>42</v>
      </c>
      <c r="T13" s="180" t="s">
        <v>40</v>
      </c>
      <c r="U13" s="180" t="s">
        <v>41</v>
      </c>
      <c r="V13" s="185" t="s">
        <v>34</v>
      </c>
      <c r="W13" s="123" t="s">
        <v>43</v>
      </c>
      <c r="X13" s="187" t="s">
        <v>34</v>
      </c>
      <c r="Y13" s="172" t="s">
        <v>43</v>
      </c>
      <c r="Z13" s="172"/>
      <c r="AA13" s="187" t="s">
        <v>34</v>
      </c>
      <c r="AB13" s="169" t="s">
        <v>35</v>
      </c>
      <c r="AC13" s="169"/>
      <c r="AD13" s="169"/>
      <c r="AE13" s="169" t="s">
        <v>44</v>
      </c>
      <c r="AF13" s="169"/>
      <c r="AG13" s="169" t="s">
        <v>45</v>
      </c>
      <c r="AH13" s="169"/>
      <c r="AI13" s="169" t="s">
        <v>46</v>
      </c>
      <c r="AJ13" s="169"/>
      <c r="AK13" s="169"/>
      <c r="AL13" s="169"/>
      <c r="AM13" s="169" t="s">
        <v>47</v>
      </c>
      <c r="AN13" s="169"/>
      <c r="AO13" s="169" t="s">
        <v>48</v>
      </c>
      <c r="AP13" s="169"/>
      <c r="AQ13" s="169" t="s">
        <v>49</v>
      </c>
      <c r="AR13" s="169"/>
      <c r="AS13" s="169"/>
      <c r="AT13" s="169"/>
      <c r="AU13" s="169" t="s">
        <v>50</v>
      </c>
      <c r="AV13" s="169"/>
      <c r="AW13" s="169" t="s">
        <v>51</v>
      </c>
      <c r="AX13" s="169"/>
      <c r="AY13" s="169"/>
      <c r="AZ13" s="169"/>
      <c r="BA13" s="169"/>
      <c r="BB13" s="169"/>
      <c r="BC13" s="169"/>
      <c r="BD13" s="169"/>
      <c r="BE13" s="169"/>
      <c r="BF13" s="169"/>
      <c r="BG13" s="169" t="s">
        <v>52</v>
      </c>
      <c r="BH13" s="169"/>
      <c r="BI13" s="169" t="s">
        <v>53</v>
      </c>
      <c r="BJ13" s="169"/>
      <c r="BK13" s="169" t="s">
        <v>54</v>
      </c>
      <c r="BL13" s="169"/>
      <c r="BM13" s="169" t="s">
        <v>55</v>
      </c>
      <c r="BN13" s="169"/>
      <c r="BO13" s="169"/>
      <c r="BP13" s="169"/>
      <c r="BQ13" s="169" t="s">
        <v>52</v>
      </c>
      <c r="BR13" s="169"/>
      <c r="BS13" s="169" t="s">
        <v>56</v>
      </c>
      <c r="BT13" s="169"/>
      <c r="BU13" s="169" t="s">
        <v>57</v>
      </c>
      <c r="BV13" s="169"/>
      <c r="BW13" s="169"/>
      <c r="BX13" s="179"/>
    </row>
    <row r="14" spans="1:150" s="10" customFormat="1" ht="136.5" customHeight="1" thickBot="1" x14ac:dyDescent="0.3">
      <c r="A14" s="167"/>
      <c r="B14" s="170"/>
      <c r="C14" s="170"/>
      <c r="D14" s="170"/>
      <c r="E14" s="170"/>
      <c r="F14" s="183"/>
      <c r="G14" s="183"/>
      <c r="H14" s="180"/>
      <c r="I14" s="180"/>
      <c r="J14" s="180"/>
      <c r="K14" s="181"/>
      <c r="L14" s="181"/>
      <c r="M14" s="181"/>
      <c r="N14" s="181"/>
      <c r="O14" s="181"/>
      <c r="P14" s="181"/>
      <c r="Q14" s="181"/>
      <c r="R14" s="181"/>
      <c r="S14" s="181"/>
      <c r="T14" s="181"/>
      <c r="U14" s="181"/>
      <c r="V14" s="186"/>
      <c r="W14" s="12" t="s">
        <v>58</v>
      </c>
      <c r="X14" s="188"/>
      <c r="Y14" s="12" t="s">
        <v>59</v>
      </c>
      <c r="Z14" s="12" t="s">
        <v>60</v>
      </c>
      <c r="AA14" s="188"/>
      <c r="AB14" s="122" t="s">
        <v>61</v>
      </c>
      <c r="AC14" s="122" t="s">
        <v>62</v>
      </c>
      <c r="AD14" s="122" t="s">
        <v>63</v>
      </c>
      <c r="AE14" s="122" t="s">
        <v>64</v>
      </c>
      <c r="AF14" s="122" t="s">
        <v>65</v>
      </c>
      <c r="AG14" s="122" t="s">
        <v>64</v>
      </c>
      <c r="AH14" s="122" t="s">
        <v>65</v>
      </c>
      <c r="AI14" s="122" t="s">
        <v>64</v>
      </c>
      <c r="AJ14" s="122" t="s">
        <v>65</v>
      </c>
      <c r="AK14" s="121" t="s">
        <v>66</v>
      </c>
      <c r="AL14" s="121" t="s">
        <v>67</v>
      </c>
      <c r="AM14" s="121" t="s">
        <v>66</v>
      </c>
      <c r="AN14" s="121" t="s">
        <v>67</v>
      </c>
      <c r="AO14" s="121" t="s">
        <v>66</v>
      </c>
      <c r="AP14" s="121" t="s">
        <v>67</v>
      </c>
      <c r="AQ14" s="121" t="s">
        <v>66</v>
      </c>
      <c r="AR14" s="121" t="s">
        <v>67</v>
      </c>
      <c r="AS14" s="121" t="s">
        <v>66</v>
      </c>
      <c r="AT14" s="121" t="s">
        <v>67</v>
      </c>
      <c r="AU14" s="121" t="s">
        <v>66</v>
      </c>
      <c r="AV14" s="121" t="s">
        <v>67</v>
      </c>
      <c r="AW14" s="121" t="s">
        <v>66</v>
      </c>
      <c r="AX14" s="121" t="s">
        <v>67</v>
      </c>
      <c r="AY14" s="170"/>
      <c r="AZ14" s="170"/>
      <c r="BA14" s="170"/>
      <c r="BB14" s="15" t="s">
        <v>241</v>
      </c>
      <c r="BC14" s="15" t="s">
        <v>69</v>
      </c>
      <c r="BD14" s="15" t="s">
        <v>70</v>
      </c>
      <c r="BE14" s="121" t="s">
        <v>40</v>
      </c>
      <c r="BF14" s="121" t="s">
        <v>41</v>
      </c>
      <c r="BG14" s="121" t="s">
        <v>40</v>
      </c>
      <c r="BH14" s="121" t="s">
        <v>41</v>
      </c>
      <c r="BI14" s="121" t="s">
        <v>40</v>
      </c>
      <c r="BJ14" s="121" t="s">
        <v>41</v>
      </c>
      <c r="BK14" s="121" t="s">
        <v>40</v>
      </c>
      <c r="BL14" s="121" t="s">
        <v>41</v>
      </c>
      <c r="BM14" s="121" t="s">
        <v>40</v>
      </c>
      <c r="BN14" s="121" t="s">
        <v>41</v>
      </c>
      <c r="BO14" s="121" t="s">
        <v>40</v>
      </c>
      <c r="BP14" s="121" t="s">
        <v>41</v>
      </c>
      <c r="BQ14" s="121" t="s">
        <v>40</v>
      </c>
      <c r="BR14" s="121" t="s">
        <v>41</v>
      </c>
      <c r="BS14" s="121" t="s">
        <v>40</v>
      </c>
      <c r="BT14" s="121" t="s">
        <v>41</v>
      </c>
      <c r="BU14" s="121" t="s">
        <v>40</v>
      </c>
      <c r="BV14" s="121" t="s">
        <v>41</v>
      </c>
      <c r="BW14" s="121" t="s">
        <v>40</v>
      </c>
      <c r="BX14" s="16" t="s">
        <v>41</v>
      </c>
    </row>
    <row r="15" spans="1:150" s="23" customFormat="1" ht="15" thickBot="1" x14ac:dyDescent="0.3">
      <c r="A15" s="17">
        <v>1</v>
      </c>
      <c r="B15" s="18">
        <v>2</v>
      </c>
      <c r="C15" s="19">
        <v>3</v>
      </c>
      <c r="D15" s="20">
        <v>4</v>
      </c>
      <c r="E15" s="19">
        <v>5</v>
      </c>
      <c r="F15" s="20">
        <v>6</v>
      </c>
      <c r="G15" s="20">
        <v>7</v>
      </c>
      <c r="H15" s="19">
        <v>8</v>
      </c>
      <c r="I15" s="20">
        <v>9</v>
      </c>
      <c r="J15" s="20">
        <v>10</v>
      </c>
      <c r="K15" s="19">
        <v>11</v>
      </c>
      <c r="L15" s="20">
        <v>12</v>
      </c>
      <c r="M15" s="19">
        <v>13</v>
      </c>
      <c r="N15" s="20">
        <v>14</v>
      </c>
      <c r="O15" s="19">
        <v>15</v>
      </c>
      <c r="P15" s="20">
        <v>16</v>
      </c>
      <c r="Q15" s="19">
        <v>17</v>
      </c>
      <c r="R15" s="20">
        <v>18</v>
      </c>
      <c r="S15" s="19">
        <v>19</v>
      </c>
      <c r="T15" s="20">
        <v>20</v>
      </c>
      <c r="U15" s="20">
        <v>21</v>
      </c>
      <c r="V15" s="20">
        <v>22</v>
      </c>
      <c r="W15" s="20">
        <v>23</v>
      </c>
      <c r="X15" s="20">
        <v>24</v>
      </c>
      <c r="Y15" s="20">
        <v>25</v>
      </c>
      <c r="Z15" s="20">
        <v>26</v>
      </c>
      <c r="AA15" s="20">
        <v>27</v>
      </c>
      <c r="AB15" s="20">
        <v>28</v>
      </c>
      <c r="AC15" s="20">
        <v>29</v>
      </c>
      <c r="AD15" s="20">
        <v>30</v>
      </c>
      <c r="AE15" s="20">
        <v>31</v>
      </c>
      <c r="AF15" s="20">
        <v>32</v>
      </c>
      <c r="AG15" s="20">
        <v>33</v>
      </c>
      <c r="AH15" s="20">
        <v>34</v>
      </c>
      <c r="AI15" s="20">
        <v>35</v>
      </c>
      <c r="AJ15" s="20">
        <v>36</v>
      </c>
      <c r="AK15" s="20">
        <v>37</v>
      </c>
      <c r="AL15" s="20">
        <v>38</v>
      </c>
      <c r="AM15" s="19">
        <v>39</v>
      </c>
      <c r="AN15" s="20">
        <v>40</v>
      </c>
      <c r="AO15" s="19">
        <v>41</v>
      </c>
      <c r="AP15" s="20">
        <v>42</v>
      </c>
      <c r="AQ15" s="19">
        <v>43</v>
      </c>
      <c r="AR15" s="20">
        <v>44</v>
      </c>
      <c r="AS15" s="19">
        <v>45</v>
      </c>
      <c r="AT15" s="20">
        <v>46</v>
      </c>
      <c r="AU15" s="19">
        <v>47</v>
      </c>
      <c r="AV15" s="20">
        <v>48</v>
      </c>
      <c r="AW15" s="19">
        <v>49</v>
      </c>
      <c r="AX15" s="20">
        <v>50</v>
      </c>
      <c r="AY15" s="19">
        <v>51</v>
      </c>
      <c r="AZ15" s="20">
        <v>52</v>
      </c>
      <c r="BA15" s="20">
        <v>53</v>
      </c>
      <c r="BB15" s="19">
        <v>54</v>
      </c>
      <c r="BC15" s="20">
        <v>55</v>
      </c>
      <c r="BD15" s="20">
        <v>56</v>
      </c>
      <c r="BE15" s="19">
        <v>57</v>
      </c>
      <c r="BF15" s="20">
        <v>58</v>
      </c>
      <c r="BG15" s="20">
        <v>59</v>
      </c>
      <c r="BH15" s="19">
        <v>60</v>
      </c>
      <c r="BI15" s="20">
        <v>61</v>
      </c>
      <c r="BJ15" s="20">
        <v>62</v>
      </c>
      <c r="BK15" s="20">
        <v>63</v>
      </c>
      <c r="BL15" s="19">
        <v>64</v>
      </c>
      <c r="BM15" s="20">
        <v>65</v>
      </c>
      <c r="BN15" s="20">
        <v>66</v>
      </c>
      <c r="BO15" s="19">
        <v>67</v>
      </c>
      <c r="BP15" s="20">
        <v>68</v>
      </c>
      <c r="BQ15" s="20">
        <v>69</v>
      </c>
      <c r="BR15" s="19">
        <v>70</v>
      </c>
      <c r="BS15" s="20" t="s">
        <v>71</v>
      </c>
      <c r="BT15" s="20">
        <v>72</v>
      </c>
      <c r="BU15" s="19">
        <v>73</v>
      </c>
      <c r="BV15" s="20">
        <v>74</v>
      </c>
      <c r="BW15" s="19" t="s">
        <v>72</v>
      </c>
      <c r="BX15" s="21" t="s">
        <v>73</v>
      </c>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row>
    <row r="16" spans="1:150" s="10" customFormat="1" ht="270.75" thickBot="1" x14ac:dyDescent="0.3">
      <c r="A16" s="24">
        <v>1</v>
      </c>
      <c r="B16" s="25" t="s">
        <v>242</v>
      </c>
      <c r="C16" s="25" t="s">
        <v>243</v>
      </c>
      <c r="D16" s="87" t="s">
        <v>244</v>
      </c>
      <c r="E16" s="26" t="s">
        <v>245</v>
      </c>
      <c r="F16" s="26" t="s">
        <v>246</v>
      </c>
      <c r="G16" s="26" t="s">
        <v>247</v>
      </c>
      <c r="H16" s="27">
        <v>3253245</v>
      </c>
      <c r="I16" s="27">
        <v>3938903.7</v>
      </c>
      <c r="J16" s="28">
        <v>1085147.8999999999</v>
      </c>
      <c r="K16" s="28">
        <v>0</v>
      </c>
      <c r="L16" s="28">
        <v>0</v>
      </c>
      <c r="M16" s="28">
        <v>0</v>
      </c>
      <c r="N16" s="28">
        <v>318974.59999999998</v>
      </c>
      <c r="O16" s="28">
        <v>313266.2</v>
      </c>
      <c r="P16" s="28">
        <v>-52271.1</v>
      </c>
      <c r="Q16" s="28">
        <v>7337.7</v>
      </c>
      <c r="R16" s="28">
        <v>4436310.5999999996</v>
      </c>
      <c r="S16" s="28">
        <v>4025111.1</v>
      </c>
      <c r="T16" s="28">
        <v>273328</v>
      </c>
      <c r="U16" s="28">
        <v>219721.1</v>
      </c>
      <c r="V16" s="29">
        <v>128410</v>
      </c>
      <c r="W16" s="30">
        <v>0</v>
      </c>
      <c r="X16" s="29">
        <v>19626.900000000001</v>
      </c>
      <c r="Y16" s="30">
        <v>11906.4</v>
      </c>
      <c r="Z16" s="30">
        <v>0</v>
      </c>
      <c r="AA16" s="31">
        <f>AB16+AC16+AD16</f>
        <v>117</v>
      </c>
      <c r="AB16" s="27">
        <v>18</v>
      </c>
      <c r="AC16" s="27">
        <v>73</v>
      </c>
      <c r="AD16" s="27">
        <v>26</v>
      </c>
      <c r="AE16" s="27">
        <v>325</v>
      </c>
      <c r="AF16" s="27">
        <v>321.7</v>
      </c>
      <c r="AG16" s="27">
        <v>220</v>
      </c>
      <c r="AH16" s="27">
        <v>216.6</v>
      </c>
      <c r="AI16" s="27">
        <v>120</v>
      </c>
      <c r="AJ16" s="27">
        <v>117.5</v>
      </c>
      <c r="AK16" s="32">
        <f>AM16+AO16+AQ16</f>
        <v>776288.9</v>
      </c>
      <c r="AL16" s="32">
        <f>AN16+AP16+AR16</f>
        <v>624640.5</v>
      </c>
      <c r="AM16" s="28">
        <v>626288.9</v>
      </c>
      <c r="AN16" s="28">
        <v>562732.4</v>
      </c>
      <c r="AO16" s="28">
        <v>150000</v>
      </c>
      <c r="AP16" s="28">
        <v>61908.1</v>
      </c>
      <c r="AQ16" s="28">
        <v>0</v>
      </c>
      <c r="AR16" s="28">
        <v>0</v>
      </c>
      <c r="AS16" s="32">
        <f>AU16+AW16</f>
        <v>776288.9</v>
      </c>
      <c r="AT16" s="32">
        <f>AV16+AX16</f>
        <v>660609.1</v>
      </c>
      <c r="AU16" s="28">
        <v>771288.9</v>
      </c>
      <c r="AV16" s="28">
        <v>659677.9</v>
      </c>
      <c r="AW16" s="28">
        <v>5000</v>
      </c>
      <c r="AX16" s="28">
        <v>931.2</v>
      </c>
      <c r="AY16" s="28">
        <v>7337.7</v>
      </c>
      <c r="AZ16" s="28">
        <v>2491.1</v>
      </c>
      <c r="BA16" s="32">
        <f>AY16-AZ16</f>
        <v>4846.6000000000004</v>
      </c>
      <c r="BB16" s="33">
        <v>4846.6000000000004</v>
      </c>
      <c r="BC16" s="33"/>
      <c r="BD16" s="33"/>
      <c r="BE16" s="32">
        <f>BG16+BI16+BK16+BM16</f>
        <v>89534.6</v>
      </c>
      <c r="BF16" s="32">
        <f>BH16+BJ16+BL16+BN16</f>
        <v>34435.700000000004</v>
      </c>
      <c r="BG16" s="28">
        <v>7690.3</v>
      </c>
      <c r="BH16" s="28">
        <v>28420.2</v>
      </c>
      <c r="BI16" s="28">
        <v>78090.7</v>
      </c>
      <c r="BJ16" s="28">
        <v>1764.9</v>
      </c>
      <c r="BK16" s="28">
        <v>0</v>
      </c>
      <c r="BL16" s="28">
        <v>0</v>
      </c>
      <c r="BM16" s="28">
        <v>3753.6</v>
      </c>
      <c r="BN16" s="28">
        <v>4250.6000000000004</v>
      </c>
      <c r="BO16" s="32">
        <f>BQ16+BS16+BU16</f>
        <v>21077.5</v>
      </c>
      <c r="BP16" s="32">
        <f>BR16+BT16+BV16</f>
        <v>20716.900000000001</v>
      </c>
      <c r="BQ16" s="28">
        <v>20476.599999999999</v>
      </c>
      <c r="BR16" s="28">
        <v>19698.900000000001</v>
      </c>
      <c r="BS16" s="28">
        <v>12.5</v>
      </c>
      <c r="BT16" s="28">
        <v>218</v>
      </c>
      <c r="BU16" s="28">
        <v>588.4</v>
      </c>
      <c r="BV16" s="28">
        <v>800</v>
      </c>
      <c r="BW16" s="28">
        <v>43631.9</v>
      </c>
      <c r="BX16" s="34">
        <v>7663.2</v>
      </c>
    </row>
    <row r="17" spans="1:76" s="48" customFormat="1" ht="17.25" thickBot="1" x14ac:dyDescent="0.35">
      <c r="A17" s="46"/>
      <c r="B17" s="47" t="s">
        <v>91</v>
      </c>
      <c r="C17" s="88" t="s">
        <v>92</v>
      </c>
      <c r="D17" s="88" t="s">
        <v>92</v>
      </c>
      <c r="E17" s="88" t="s">
        <v>92</v>
      </c>
      <c r="F17" s="88" t="s">
        <v>92</v>
      </c>
      <c r="G17" s="88" t="s">
        <v>92</v>
      </c>
      <c r="H17" s="89">
        <f t="shared" ref="H17:U17" si="0">SUM(H16:H16)</f>
        <v>3253245</v>
      </c>
      <c r="I17" s="89">
        <f t="shared" si="0"/>
        <v>3938903.7</v>
      </c>
      <c r="J17" s="89">
        <f t="shared" si="0"/>
        <v>1085147.8999999999</v>
      </c>
      <c r="K17" s="89">
        <f t="shared" si="0"/>
        <v>0</v>
      </c>
      <c r="L17" s="89">
        <f t="shared" si="0"/>
        <v>0</v>
      </c>
      <c r="M17" s="89">
        <f t="shared" si="0"/>
        <v>0</v>
      </c>
      <c r="N17" s="89">
        <f t="shared" si="0"/>
        <v>318974.59999999998</v>
      </c>
      <c r="O17" s="89">
        <f t="shared" si="0"/>
        <v>313266.2</v>
      </c>
      <c r="P17" s="89">
        <f t="shared" si="0"/>
        <v>-52271.1</v>
      </c>
      <c r="Q17" s="89">
        <f t="shared" si="0"/>
        <v>7337.7</v>
      </c>
      <c r="R17" s="89">
        <f t="shared" si="0"/>
        <v>4436310.5999999996</v>
      </c>
      <c r="S17" s="89">
        <f t="shared" si="0"/>
        <v>4025111.1</v>
      </c>
      <c r="T17" s="89">
        <f t="shared" si="0"/>
        <v>273328</v>
      </c>
      <c r="U17" s="89">
        <f t="shared" si="0"/>
        <v>219721.1</v>
      </c>
      <c r="V17" s="89" t="s">
        <v>92</v>
      </c>
      <c r="W17" s="89" t="s">
        <v>92</v>
      </c>
      <c r="X17" s="89" t="s">
        <v>92</v>
      </c>
      <c r="Y17" s="89" t="s">
        <v>92</v>
      </c>
      <c r="Z17" s="89" t="s">
        <v>92</v>
      </c>
      <c r="AA17" s="90">
        <f>SUM(AA16:AA16)</f>
        <v>117</v>
      </c>
      <c r="AB17" s="90">
        <f>SUM(AB16:AB16)</f>
        <v>18</v>
      </c>
      <c r="AC17" s="90">
        <f>SUM(AC16:AC16)</f>
        <v>73</v>
      </c>
      <c r="AD17" s="90">
        <f>SUM(AD16:AD16)</f>
        <v>26</v>
      </c>
      <c r="AE17" s="89">
        <f t="shared" ref="AE17:AJ17" si="1">AVERAGEIFS(AE16:AE16,AE16:AE16,"&gt;0")</f>
        <v>325</v>
      </c>
      <c r="AF17" s="89">
        <f t="shared" si="1"/>
        <v>321.7</v>
      </c>
      <c r="AG17" s="89">
        <f t="shared" si="1"/>
        <v>220</v>
      </c>
      <c r="AH17" s="89">
        <f t="shared" si="1"/>
        <v>216.6</v>
      </c>
      <c r="AI17" s="89">
        <f t="shared" si="1"/>
        <v>120</v>
      </c>
      <c r="AJ17" s="89">
        <f t="shared" si="1"/>
        <v>117.5</v>
      </c>
      <c r="AK17" s="89">
        <f t="shared" ref="AK17:BA17" si="2">SUM(AK16:AK16)</f>
        <v>776288.9</v>
      </c>
      <c r="AL17" s="89">
        <f t="shared" si="2"/>
        <v>624640.5</v>
      </c>
      <c r="AM17" s="89">
        <f t="shared" si="2"/>
        <v>626288.9</v>
      </c>
      <c r="AN17" s="89">
        <f t="shared" si="2"/>
        <v>562732.4</v>
      </c>
      <c r="AO17" s="89">
        <f t="shared" si="2"/>
        <v>150000</v>
      </c>
      <c r="AP17" s="89">
        <f t="shared" si="2"/>
        <v>61908.1</v>
      </c>
      <c r="AQ17" s="89">
        <f t="shared" si="2"/>
        <v>0</v>
      </c>
      <c r="AR17" s="89">
        <f t="shared" si="2"/>
        <v>0</v>
      </c>
      <c r="AS17" s="89">
        <f t="shared" si="2"/>
        <v>776288.9</v>
      </c>
      <c r="AT17" s="89">
        <f t="shared" si="2"/>
        <v>660609.1</v>
      </c>
      <c r="AU17" s="89">
        <f t="shared" si="2"/>
        <v>771288.9</v>
      </c>
      <c r="AV17" s="89">
        <f t="shared" si="2"/>
        <v>659677.9</v>
      </c>
      <c r="AW17" s="89">
        <f t="shared" si="2"/>
        <v>5000</v>
      </c>
      <c r="AX17" s="89">
        <f t="shared" si="2"/>
        <v>931.2</v>
      </c>
      <c r="AY17" s="89">
        <f t="shared" si="2"/>
        <v>7337.7</v>
      </c>
      <c r="AZ17" s="89">
        <f t="shared" si="2"/>
        <v>2491.1</v>
      </c>
      <c r="BA17" s="89">
        <f t="shared" si="2"/>
        <v>4846.6000000000004</v>
      </c>
      <c r="BB17" s="89" t="s">
        <v>92</v>
      </c>
      <c r="BC17" s="89" t="s">
        <v>92</v>
      </c>
      <c r="BD17" s="89" t="s">
        <v>92</v>
      </c>
      <c r="BE17" s="89">
        <f t="shared" ref="BE17:BX17" si="3">SUM(BE16:BE16)</f>
        <v>89534.6</v>
      </c>
      <c r="BF17" s="89">
        <f t="shared" si="3"/>
        <v>34435.700000000004</v>
      </c>
      <c r="BG17" s="89">
        <f t="shared" si="3"/>
        <v>7690.3</v>
      </c>
      <c r="BH17" s="89">
        <f t="shared" si="3"/>
        <v>28420.2</v>
      </c>
      <c r="BI17" s="89">
        <f t="shared" si="3"/>
        <v>78090.7</v>
      </c>
      <c r="BJ17" s="89">
        <f t="shared" si="3"/>
        <v>1764.9</v>
      </c>
      <c r="BK17" s="89">
        <f t="shared" si="3"/>
        <v>0</v>
      </c>
      <c r="BL17" s="89">
        <f t="shared" si="3"/>
        <v>0</v>
      </c>
      <c r="BM17" s="89">
        <f t="shared" si="3"/>
        <v>3753.6</v>
      </c>
      <c r="BN17" s="89">
        <f t="shared" si="3"/>
        <v>4250.6000000000004</v>
      </c>
      <c r="BO17" s="89">
        <f t="shared" si="3"/>
        <v>21077.5</v>
      </c>
      <c r="BP17" s="89">
        <f t="shared" si="3"/>
        <v>20716.900000000001</v>
      </c>
      <c r="BQ17" s="89">
        <f t="shared" si="3"/>
        <v>20476.599999999999</v>
      </c>
      <c r="BR17" s="89">
        <f t="shared" si="3"/>
        <v>19698.900000000001</v>
      </c>
      <c r="BS17" s="89">
        <f t="shared" si="3"/>
        <v>12.5</v>
      </c>
      <c r="BT17" s="89">
        <f t="shared" si="3"/>
        <v>218</v>
      </c>
      <c r="BU17" s="89">
        <f t="shared" si="3"/>
        <v>588.4</v>
      </c>
      <c r="BV17" s="89">
        <f t="shared" si="3"/>
        <v>800</v>
      </c>
      <c r="BW17" s="89">
        <f t="shared" si="3"/>
        <v>43631.9</v>
      </c>
      <c r="BX17" s="91">
        <f t="shared" si="3"/>
        <v>7663.2</v>
      </c>
    </row>
    <row r="18" spans="1:76" x14ac:dyDescent="0.25">
      <c r="H18" s="49"/>
      <c r="I18" s="49"/>
      <c r="P18" s="49"/>
      <c r="Q18" s="49"/>
      <c r="AK18" s="49"/>
      <c r="AL18" s="49"/>
      <c r="BE18" s="49"/>
      <c r="BF18" s="49"/>
      <c r="BO18" s="49"/>
      <c r="BP18" s="49"/>
    </row>
    <row r="19" spans="1:76" s="130" customFormat="1" ht="21" customHeight="1" x14ac:dyDescent="0.25">
      <c r="A19" s="10"/>
      <c r="B19" s="10"/>
      <c r="C19" s="10"/>
      <c r="D19" s="10"/>
      <c r="E19" s="10"/>
      <c r="F19" s="10"/>
      <c r="G19" s="10"/>
      <c r="H19" s="128"/>
      <c r="I19" s="128"/>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29"/>
      <c r="BU19" s="129"/>
      <c r="BV19" s="129"/>
      <c r="BW19" s="145"/>
    </row>
    <row r="20" spans="1:76" s="130" customFormat="1" ht="21" customHeight="1" x14ac:dyDescent="0.25">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46"/>
      <c r="BN20"/>
      <c r="BO20"/>
      <c r="BP20"/>
      <c r="BQ20"/>
      <c r="BR20"/>
      <c r="BS20" s="10"/>
      <c r="BT20" s="129"/>
      <c r="BU20" s="129"/>
      <c r="BV20" s="147"/>
      <c r="BW20" s="145"/>
    </row>
    <row r="21" spans="1:76" s="130" customFormat="1" ht="21" customHeight="1" x14ac:dyDescent="0.25">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46"/>
      <c r="BN21"/>
      <c r="BO21"/>
      <c r="BP21"/>
      <c r="BQ21"/>
      <c r="BR21"/>
      <c r="BS21" s="10"/>
      <c r="BT21" s="129"/>
      <c r="BU21" s="129"/>
      <c r="BV21" s="129"/>
      <c r="BW21" s="145"/>
    </row>
    <row r="22" spans="1:76" s="130" customFormat="1" ht="21" customHeight="1" x14ac:dyDescent="0.2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46"/>
      <c r="BN22"/>
      <c r="BO22"/>
      <c r="BP22"/>
      <c r="BQ22"/>
      <c r="BR22"/>
      <c r="BS22" s="10"/>
      <c r="BT22" s="145"/>
      <c r="BU22" s="129"/>
      <c r="BV22" s="148"/>
      <c r="BW22" s="145"/>
    </row>
    <row r="23" spans="1:76" s="130" customFormat="1" ht="21" customHeight="1"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46"/>
      <c r="BN23"/>
      <c r="BO23"/>
      <c r="BP23"/>
      <c r="BQ23"/>
      <c r="BR23"/>
      <c r="BS23" s="10"/>
      <c r="BT23" s="129"/>
      <c r="BU23" s="129"/>
      <c r="BV23" s="145"/>
      <c r="BW23" s="145"/>
    </row>
    <row r="24" spans="1:76" ht="15" x14ac:dyDescent="0.25">
      <c r="BN24"/>
      <c r="BO24"/>
      <c r="BP24"/>
      <c r="BQ24"/>
      <c r="BR24"/>
      <c r="BT24" s="149"/>
      <c r="BU24" s="149"/>
      <c r="BV24" s="149"/>
      <c r="BW24" s="149"/>
    </row>
    <row r="25" spans="1:76" x14ac:dyDescent="0.25">
      <c r="BT25" s="149"/>
      <c r="BU25" s="149"/>
      <c r="BV25" s="149"/>
      <c r="BW25" s="149"/>
    </row>
  </sheetData>
  <mergeCells count="73">
    <mergeCell ref="BQ13:BR13"/>
    <mergeCell ref="BS13:BT13"/>
    <mergeCell ref="BU13:BV13"/>
    <mergeCell ref="AM13:AN13"/>
    <mergeCell ref="AO13:AP13"/>
    <mergeCell ref="AQ13:AR13"/>
    <mergeCell ref="AU13:AV13"/>
    <mergeCell ref="AW13:AX13"/>
    <mergeCell ref="BG13:BH13"/>
    <mergeCell ref="BI13:BJ13"/>
    <mergeCell ref="BK13:BL13"/>
    <mergeCell ref="BM13:BN13"/>
    <mergeCell ref="AI13:AJ13"/>
    <mergeCell ref="R13:R14"/>
    <mergeCell ref="S13:S14"/>
    <mergeCell ref="T13:T14"/>
    <mergeCell ref="U13:U14"/>
    <mergeCell ref="V13:V14"/>
    <mergeCell ref="X13:X14"/>
    <mergeCell ref="Y13:Z13"/>
    <mergeCell ref="AA13:AA14"/>
    <mergeCell ref="AB13:AD13"/>
    <mergeCell ref="AE13:AF13"/>
    <mergeCell ref="AG13:AH13"/>
    <mergeCell ref="Q13:Q14"/>
    <mergeCell ref="F13:F14"/>
    <mergeCell ref="G13:G14"/>
    <mergeCell ref="H13:H14"/>
    <mergeCell ref="I13:I14"/>
    <mergeCell ref="J13:J14"/>
    <mergeCell ref="K13:K14"/>
    <mergeCell ref="L13:L14"/>
    <mergeCell ref="M13:M14"/>
    <mergeCell ref="N13:N14"/>
    <mergeCell ref="O13:O14"/>
    <mergeCell ref="P13:P14"/>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AK11:AR11"/>
    <mergeCell ref="H11:I12"/>
    <mergeCell ref="J11:K12"/>
    <mergeCell ref="L11:M12"/>
    <mergeCell ref="N11:O12"/>
    <mergeCell ref="P11:Q12"/>
    <mergeCell ref="R11:S12"/>
    <mergeCell ref="T11:U12"/>
    <mergeCell ref="V11:W12"/>
    <mergeCell ref="X11:Z12"/>
    <mergeCell ref="AA11:AD12"/>
    <mergeCell ref="AE11:AJ12"/>
    <mergeCell ref="A6:G6"/>
    <mergeCell ref="A7:G7"/>
    <mergeCell ref="A8:G8"/>
    <mergeCell ref="A11:A14"/>
    <mergeCell ref="B11:B14"/>
    <mergeCell ref="C11:C14"/>
    <mergeCell ref="D11:D14"/>
    <mergeCell ref="E11:E14"/>
    <mergeCell ref="F11:G12"/>
  </mergeCells>
  <pageMargins left="0.7" right="0.7" top="0.75" bottom="0.75" header="0.3" footer="0.3"/>
  <pageSetup paperSize="9" scale="53"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T26"/>
  <sheetViews>
    <sheetView zoomScale="80" zoomScaleNormal="80" workbookViewId="0"/>
  </sheetViews>
  <sheetFormatPr defaultColWidth="9.140625" defaultRowHeight="12.75" x14ac:dyDescent="0.25"/>
  <cols>
    <col min="1" max="1" width="5.42578125" style="1" customWidth="1"/>
    <col min="2" max="2" width="42.85546875" style="1" customWidth="1"/>
    <col min="3" max="3" width="25.5703125" style="1" customWidth="1"/>
    <col min="4" max="4" width="22.140625" style="1" customWidth="1"/>
    <col min="5" max="5" width="57.42578125" style="1" customWidth="1"/>
    <col min="6" max="6" width="46" style="1" customWidth="1"/>
    <col min="7" max="7" width="47.5703125" style="1" customWidth="1"/>
    <col min="8" max="21" width="20.7109375" style="1" customWidth="1"/>
    <col min="22" max="26" width="18.7109375" style="1" customWidth="1"/>
    <col min="27" max="36" width="14.7109375" style="1" customWidth="1"/>
    <col min="37" max="50" width="20.7109375" style="1" customWidth="1"/>
    <col min="51" max="51" width="16.28515625" style="1" customWidth="1"/>
    <col min="52" max="52" width="17.85546875" style="1" customWidth="1"/>
    <col min="53" max="53" width="16.42578125" style="1" customWidth="1"/>
    <col min="54" max="54" width="17.7109375" style="1" customWidth="1"/>
    <col min="55" max="55" width="16.7109375" style="1" customWidth="1"/>
    <col min="56" max="56" width="17.5703125" style="1" customWidth="1"/>
    <col min="57" max="76" width="18.7109375" style="1" customWidth="1"/>
    <col min="77" max="16384" width="9.140625" style="1"/>
  </cols>
  <sheetData>
    <row r="1" spans="1:150" ht="13.5" x14ac:dyDescent="0.25">
      <c r="A1" s="1" t="s">
        <v>0</v>
      </c>
      <c r="G1" s="2" t="s">
        <v>1</v>
      </c>
    </row>
    <row r="2" spans="1:150" ht="13.5" x14ac:dyDescent="0.25">
      <c r="F2" s="3"/>
      <c r="G2" s="2" t="s">
        <v>2</v>
      </c>
      <c r="H2" s="3"/>
      <c r="I2" s="3"/>
      <c r="J2" s="3"/>
      <c r="K2" s="3"/>
      <c r="L2" s="3"/>
      <c r="M2" s="3"/>
      <c r="N2" s="3"/>
      <c r="O2" s="3"/>
      <c r="P2" s="3"/>
      <c r="Q2" s="3"/>
      <c r="T2" s="3"/>
      <c r="U2" s="3"/>
    </row>
    <row r="3" spans="1:150" ht="13.5" x14ac:dyDescent="0.25">
      <c r="G3" s="2" t="s">
        <v>3</v>
      </c>
      <c r="H3" s="3"/>
      <c r="I3" s="3"/>
      <c r="J3" s="3"/>
      <c r="K3" s="3"/>
      <c r="L3" s="3"/>
      <c r="M3" s="3"/>
      <c r="N3" s="3"/>
      <c r="O3" s="3"/>
      <c r="P3" s="3"/>
      <c r="Q3" s="3"/>
      <c r="T3" s="3"/>
      <c r="U3" s="3"/>
    </row>
    <row r="4" spans="1:150" ht="13.5" x14ac:dyDescent="0.25">
      <c r="G4" s="2" t="s">
        <v>4</v>
      </c>
      <c r="H4" s="3"/>
      <c r="I4" s="3"/>
      <c r="J4" s="3"/>
      <c r="K4" s="3"/>
      <c r="L4" s="3"/>
      <c r="M4" s="3"/>
      <c r="N4" s="3"/>
      <c r="O4" s="3"/>
      <c r="P4" s="3"/>
      <c r="Q4" s="3"/>
      <c r="T4" s="3"/>
      <c r="U4" s="3"/>
    </row>
    <row r="5" spans="1:150" ht="13.5" x14ac:dyDescent="0.25">
      <c r="G5" s="2" t="s">
        <v>5</v>
      </c>
      <c r="H5" s="3"/>
      <c r="I5" s="3"/>
      <c r="J5" s="3"/>
      <c r="K5" s="3"/>
      <c r="L5" s="3"/>
      <c r="M5" s="3"/>
      <c r="N5" s="3"/>
      <c r="O5" s="3"/>
      <c r="P5" s="3"/>
      <c r="Q5" s="3"/>
      <c r="T5" s="3"/>
      <c r="U5" s="3"/>
    </row>
    <row r="6" spans="1:150" s="4" customFormat="1" ht="25.5" customHeight="1" x14ac:dyDescent="0.25">
      <c r="A6" s="162" t="s">
        <v>6</v>
      </c>
      <c r="B6" s="162"/>
      <c r="C6" s="162"/>
      <c r="D6" s="162"/>
      <c r="E6" s="162"/>
      <c r="F6" s="162"/>
      <c r="G6" s="162"/>
    </row>
    <row r="7" spans="1:150" s="4" customFormat="1" ht="43.5" customHeight="1" x14ac:dyDescent="0.25">
      <c r="A7" s="163" t="s">
        <v>7</v>
      </c>
      <c r="B7" s="163"/>
      <c r="C7" s="163"/>
      <c r="D7" s="163"/>
      <c r="E7" s="163"/>
      <c r="F7" s="163"/>
      <c r="G7" s="163"/>
    </row>
    <row r="8" spans="1:150" s="4" customFormat="1" ht="16.5" customHeight="1" x14ac:dyDescent="0.25">
      <c r="A8" s="164" t="s">
        <v>250</v>
      </c>
      <c r="B8" s="164"/>
      <c r="C8" s="164"/>
      <c r="D8" s="164"/>
      <c r="E8" s="164"/>
      <c r="F8" s="164"/>
      <c r="G8" s="164"/>
    </row>
    <row r="9" spans="1:150" ht="17.25" x14ac:dyDescent="0.25">
      <c r="A9" s="5" t="s">
        <v>261</v>
      </c>
      <c r="B9" s="6"/>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row>
    <row r="10" spans="1:150" ht="13.5" customHeight="1" thickBot="1" x14ac:dyDescent="0.35">
      <c r="A10" s="7"/>
      <c r="B10" s="6"/>
      <c r="C10" s="8"/>
      <c r="D10" s="8"/>
      <c r="E10" s="8"/>
      <c r="F10" s="6"/>
      <c r="G10" s="9"/>
    </row>
    <row r="11" spans="1:150" s="10" customFormat="1" ht="30" customHeight="1" x14ac:dyDescent="0.25">
      <c r="A11" s="165" t="s">
        <v>8</v>
      </c>
      <c r="B11" s="168" t="s">
        <v>9</v>
      </c>
      <c r="C11" s="168" t="s">
        <v>10</v>
      </c>
      <c r="D11" s="168" t="s">
        <v>11</v>
      </c>
      <c r="E11" s="168" t="s">
        <v>12</v>
      </c>
      <c r="F11" s="171" t="s">
        <v>13</v>
      </c>
      <c r="G11" s="171"/>
      <c r="H11" s="168" t="s">
        <v>14</v>
      </c>
      <c r="I11" s="168"/>
      <c r="J11" s="168" t="s">
        <v>15</v>
      </c>
      <c r="K11" s="168"/>
      <c r="L11" s="174" t="s">
        <v>16</v>
      </c>
      <c r="M11" s="175"/>
      <c r="N11" s="174" t="s">
        <v>17</v>
      </c>
      <c r="O11" s="175"/>
      <c r="P11" s="174" t="s">
        <v>18</v>
      </c>
      <c r="Q11" s="175"/>
      <c r="R11" s="174" t="s">
        <v>19</v>
      </c>
      <c r="S11" s="175"/>
      <c r="T11" s="174" t="s">
        <v>20</v>
      </c>
      <c r="U11" s="175"/>
      <c r="V11" s="171" t="s">
        <v>21</v>
      </c>
      <c r="W11" s="171"/>
      <c r="X11" s="171" t="s">
        <v>22</v>
      </c>
      <c r="Y11" s="171"/>
      <c r="Z11" s="171"/>
      <c r="AA11" s="168" t="s">
        <v>23</v>
      </c>
      <c r="AB11" s="168"/>
      <c r="AC11" s="168"/>
      <c r="AD11" s="168"/>
      <c r="AE11" s="168" t="s">
        <v>24</v>
      </c>
      <c r="AF11" s="168"/>
      <c r="AG11" s="168"/>
      <c r="AH11" s="168"/>
      <c r="AI11" s="168"/>
      <c r="AJ11" s="168"/>
      <c r="AK11" s="173" t="s">
        <v>25</v>
      </c>
      <c r="AL11" s="173"/>
      <c r="AM11" s="173"/>
      <c r="AN11" s="173"/>
      <c r="AO11" s="173"/>
      <c r="AP11" s="173"/>
      <c r="AQ11" s="173"/>
      <c r="AR11" s="173"/>
      <c r="AS11" s="173" t="s">
        <v>26</v>
      </c>
      <c r="AT11" s="173"/>
      <c r="AU11" s="173"/>
      <c r="AV11" s="173"/>
      <c r="AW11" s="173"/>
      <c r="AX11" s="173"/>
      <c r="AY11" s="168" t="s">
        <v>27</v>
      </c>
      <c r="AZ11" s="168" t="s">
        <v>28</v>
      </c>
      <c r="BA11" s="168" t="s">
        <v>29</v>
      </c>
      <c r="BB11" s="168" t="s">
        <v>30</v>
      </c>
      <c r="BC11" s="168"/>
      <c r="BD11" s="168"/>
      <c r="BE11" s="173" t="s">
        <v>31</v>
      </c>
      <c r="BF11" s="173"/>
      <c r="BG11" s="173"/>
      <c r="BH11" s="173"/>
      <c r="BI11" s="173"/>
      <c r="BJ11" s="173"/>
      <c r="BK11" s="173"/>
      <c r="BL11" s="173"/>
      <c r="BM11" s="173"/>
      <c r="BN11" s="173"/>
      <c r="BO11" s="173" t="s">
        <v>32</v>
      </c>
      <c r="BP11" s="173"/>
      <c r="BQ11" s="173"/>
      <c r="BR11" s="173"/>
      <c r="BS11" s="173"/>
      <c r="BT11" s="173"/>
      <c r="BU11" s="173"/>
      <c r="BV11" s="173"/>
      <c r="BW11" s="168" t="s">
        <v>33</v>
      </c>
      <c r="BX11" s="178"/>
    </row>
    <row r="12" spans="1:150" s="10" customFormat="1" ht="36" customHeight="1" x14ac:dyDescent="0.25">
      <c r="A12" s="166"/>
      <c r="B12" s="169"/>
      <c r="C12" s="169"/>
      <c r="D12" s="169"/>
      <c r="E12" s="169"/>
      <c r="F12" s="172"/>
      <c r="G12" s="172"/>
      <c r="H12" s="169"/>
      <c r="I12" s="169"/>
      <c r="J12" s="169"/>
      <c r="K12" s="169"/>
      <c r="L12" s="176"/>
      <c r="M12" s="177"/>
      <c r="N12" s="176"/>
      <c r="O12" s="177"/>
      <c r="P12" s="176"/>
      <c r="Q12" s="177"/>
      <c r="R12" s="176"/>
      <c r="S12" s="177"/>
      <c r="T12" s="176"/>
      <c r="U12" s="177"/>
      <c r="V12" s="172"/>
      <c r="W12" s="172"/>
      <c r="X12" s="172"/>
      <c r="Y12" s="172"/>
      <c r="Z12" s="172"/>
      <c r="AA12" s="169"/>
      <c r="AB12" s="169"/>
      <c r="AC12" s="169"/>
      <c r="AD12" s="169"/>
      <c r="AE12" s="169"/>
      <c r="AF12" s="169"/>
      <c r="AG12" s="169"/>
      <c r="AH12" s="169"/>
      <c r="AI12" s="169"/>
      <c r="AJ12" s="169"/>
      <c r="AK12" s="169" t="s">
        <v>34</v>
      </c>
      <c r="AL12" s="169"/>
      <c r="AM12" s="169" t="s">
        <v>35</v>
      </c>
      <c r="AN12" s="169"/>
      <c r="AO12" s="169"/>
      <c r="AP12" s="169"/>
      <c r="AQ12" s="169"/>
      <c r="AR12" s="169"/>
      <c r="AS12" s="169" t="s">
        <v>34</v>
      </c>
      <c r="AT12" s="169"/>
      <c r="AU12" s="169" t="s">
        <v>35</v>
      </c>
      <c r="AV12" s="169"/>
      <c r="AW12" s="169"/>
      <c r="AX12" s="169"/>
      <c r="AY12" s="169"/>
      <c r="AZ12" s="169"/>
      <c r="BA12" s="169"/>
      <c r="BB12" s="169"/>
      <c r="BC12" s="169"/>
      <c r="BD12" s="169"/>
      <c r="BE12" s="169" t="s">
        <v>34</v>
      </c>
      <c r="BF12" s="169"/>
      <c r="BG12" s="169" t="s">
        <v>36</v>
      </c>
      <c r="BH12" s="169"/>
      <c r="BI12" s="169"/>
      <c r="BJ12" s="169"/>
      <c r="BK12" s="169"/>
      <c r="BL12" s="169"/>
      <c r="BM12" s="169"/>
      <c r="BN12" s="169"/>
      <c r="BO12" s="169" t="s">
        <v>34</v>
      </c>
      <c r="BP12" s="169"/>
      <c r="BQ12" s="169" t="s">
        <v>37</v>
      </c>
      <c r="BR12" s="169"/>
      <c r="BS12" s="169"/>
      <c r="BT12" s="169"/>
      <c r="BU12" s="169"/>
      <c r="BV12" s="169"/>
      <c r="BW12" s="169"/>
      <c r="BX12" s="179"/>
    </row>
    <row r="13" spans="1:150" s="10" customFormat="1" ht="59.25" customHeight="1" x14ac:dyDescent="0.25">
      <c r="A13" s="166"/>
      <c r="B13" s="169"/>
      <c r="C13" s="169"/>
      <c r="D13" s="169"/>
      <c r="E13" s="169"/>
      <c r="F13" s="182" t="s">
        <v>38</v>
      </c>
      <c r="G13" s="182" t="s">
        <v>39</v>
      </c>
      <c r="H13" s="184" t="s">
        <v>40</v>
      </c>
      <c r="I13" s="184" t="s">
        <v>41</v>
      </c>
      <c r="J13" s="184" t="s">
        <v>40</v>
      </c>
      <c r="K13" s="180" t="s">
        <v>41</v>
      </c>
      <c r="L13" s="180" t="s">
        <v>40</v>
      </c>
      <c r="M13" s="180" t="s">
        <v>41</v>
      </c>
      <c r="N13" s="180" t="s">
        <v>40</v>
      </c>
      <c r="O13" s="180" t="s">
        <v>41</v>
      </c>
      <c r="P13" s="180" t="s">
        <v>40</v>
      </c>
      <c r="Q13" s="180" t="s">
        <v>41</v>
      </c>
      <c r="R13" s="180" t="s">
        <v>40</v>
      </c>
      <c r="S13" s="180" t="s">
        <v>42</v>
      </c>
      <c r="T13" s="180" t="s">
        <v>40</v>
      </c>
      <c r="U13" s="180" t="s">
        <v>41</v>
      </c>
      <c r="V13" s="185" t="s">
        <v>34</v>
      </c>
      <c r="W13" s="161" t="s">
        <v>43</v>
      </c>
      <c r="X13" s="187" t="s">
        <v>34</v>
      </c>
      <c r="Y13" s="172" t="s">
        <v>43</v>
      </c>
      <c r="Z13" s="172"/>
      <c r="AA13" s="187" t="s">
        <v>34</v>
      </c>
      <c r="AB13" s="169" t="s">
        <v>35</v>
      </c>
      <c r="AC13" s="169"/>
      <c r="AD13" s="169"/>
      <c r="AE13" s="169" t="s">
        <v>44</v>
      </c>
      <c r="AF13" s="169"/>
      <c r="AG13" s="169" t="s">
        <v>45</v>
      </c>
      <c r="AH13" s="169"/>
      <c r="AI13" s="169" t="s">
        <v>46</v>
      </c>
      <c r="AJ13" s="169"/>
      <c r="AK13" s="169"/>
      <c r="AL13" s="169"/>
      <c r="AM13" s="169" t="s">
        <v>47</v>
      </c>
      <c r="AN13" s="169"/>
      <c r="AO13" s="169" t="s">
        <v>48</v>
      </c>
      <c r="AP13" s="169"/>
      <c r="AQ13" s="169" t="s">
        <v>49</v>
      </c>
      <c r="AR13" s="169"/>
      <c r="AS13" s="169"/>
      <c r="AT13" s="169"/>
      <c r="AU13" s="169" t="s">
        <v>50</v>
      </c>
      <c r="AV13" s="169"/>
      <c r="AW13" s="169" t="s">
        <v>51</v>
      </c>
      <c r="AX13" s="169"/>
      <c r="AY13" s="169"/>
      <c r="AZ13" s="169"/>
      <c r="BA13" s="169"/>
      <c r="BB13" s="169"/>
      <c r="BC13" s="169"/>
      <c r="BD13" s="169"/>
      <c r="BE13" s="169"/>
      <c r="BF13" s="169"/>
      <c r="BG13" s="169" t="s">
        <v>52</v>
      </c>
      <c r="BH13" s="169"/>
      <c r="BI13" s="169" t="s">
        <v>53</v>
      </c>
      <c r="BJ13" s="169"/>
      <c r="BK13" s="169" t="s">
        <v>54</v>
      </c>
      <c r="BL13" s="169"/>
      <c r="BM13" s="169" t="s">
        <v>55</v>
      </c>
      <c r="BN13" s="169"/>
      <c r="BO13" s="169"/>
      <c r="BP13" s="169"/>
      <c r="BQ13" s="169" t="s">
        <v>52</v>
      </c>
      <c r="BR13" s="169"/>
      <c r="BS13" s="169" t="s">
        <v>56</v>
      </c>
      <c r="BT13" s="169"/>
      <c r="BU13" s="169" t="s">
        <v>57</v>
      </c>
      <c r="BV13" s="169"/>
      <c r="BW13" s="169"/>
      <c r="BX13" s="179"/>
    </row>
    <row r="14" spans="1:150" s="10" customFormat="1" ht="136.5" customHeight="1" thickBot="1" x14ac:dyDescent="0.3">
      <c r="A14" s="167"/>
      <c r="B14" s="170"/>
      <c r="C14" s="170"/>
      <c r="D14" s="170"/>
      <c r="E14" s="170"/>
      <c r="F14" s="183"/>
      <c r="G14" s="183"/>
      <c r="H14" s="180"/>
      <c r="I14" s="180"/>
      <c r="J14" s="180"/>
      <c r="K14" s="181"/>
      <c r="L14" s="181"/>
      <c r="M14" s="181"/>
      <c r="N14" s="181"/>
      <c r="O14" s="181"/>
      <c r="P14" s="181"/>
      <c r="Q14" s="181"/>
      <c r="R14" s="181"/>
      <c r="S14" s="181"/>
      <c r="T14" s="181"/>
      <c r="U14" s="181"/>
      <c r="V14" s="186"/>
      <c r="W14" s="12" t="s">
        <v>58</v>
      </c>
      <c r="X14" s="188"/>
      <c r="Y14" s="12" t="s">
        <v>59</v>
      </c>
      <c r="Z14" s="12" t="s">
        <v>60</v>
      </c>
      <c r="AA14" s="188"/>
      <c r="AB14" s="160" t="s">
        <v>61</v>
      </c>
      <c r="AC14" s="160" t="s">
        <v>62</v>
      </c>
      <c r="AD14" s="160" t="s">
        <v>63</v>
      </c>
      <c r="AE14" s="160" t="s">
        <v>64</v>
      </c>
      <c r="AF14" s="160" t="s">
        <v>65</v>
      </c>
      <c r="AG14" s="160" t="s">
        <v>64</v>
      </c>
      <c r="AH14" s="160" t="s">
        <v>65</v>
      </c>
      <c r="AI14" s="160" t="s">
        <v>64</v>
      </c>
      <c r="AJ14" s="160" t="s">
        <v>65</v>
      </c>
      <c r="AK14" s="159" t="s">
        <v>66</v>
      </c>
      <c r="AL14" s="159" t="s">
        <v>67</v>
      </c>
      <c r="AM14" s="159" t="s">
        <v>66</v>
      </c>
      <c r="AN14" s="159" t="s">
        <v>67</v>
      </c>
      <c r="AO14" s="159" t="s">
        <v>66</v>
      </c>
      <c r="AP14" s="159" t="s">
        <v>67</v>
      </c>
      <c r="AQ14" s="159" t="s">
        <v>66</v>
      </c>
      <c r="AR14" s="159" t="s">
        <v>67</v>
      </c>
      <c r="AS14" s="159" t="s">
        <v>66</v>
      </c>
      <c r="AT14" s="159" t="s">
        <v>67</v>
      </c>
      <c r="AU14" s="159" t="s">
        <v>66</v>
      </c>
      <c r="AV14" s="159" t="s">
        <v>67</v>
      </c>
      <c r="AW14" s="159" t="s">
        <v>66</v>
      </c>
      <c r="AX14" s="159" t="s">
        <v>67</v>
      </c>
      <c r="AY14" s="170"/>
      <c r="AZ14" s="170"/>
      <c r="BA14" s="170"/>
      <c r="BB14" s="15" t="s">
        <v>68</v>
      </c>
      <c r="BC14" s="15" t="s">
        <v>69</v>
      </c>
      <c r="BD14" s="15" t="s">
        <v>70</v>
      </c>
      <c r="BE14" s="159" t="s">
        <v>40</v>
      </c>
      <c r="BF14" s="159" t="s">
        <v>41</v>
      </c>
      <c r="BG14" s="159" t="s">
        <v>40</v>
      </c>
      <c r="BH14" s="159" t="s">
        <v>41</v>
      </c>
      <c r="BI14" s="159" t="s">
        <v>40</v>
      </c>
      <c r="BJ14" s="159" t="s">
        <v>41</v>
      </c>
      <c r="BK14" s="159" t="s">
        <v>40</v>
      </c>
      <c r="BL14" s="159" t="s">
        <v>41</v>
      </c>
      <c r="BM14" s="159" t="s">
        <v>40</v>
      </c>
      <c r="BN14" s="159" t="s">
        <v>41</v>
      </c>
      <c r="BO14" s="159" t="s">
        <v>40</v>
      </c>
      <c r="BP14" s="159" t="s">
        <v>41</v>
      </c>
      <c r="BQ14" s="159" t="s">
        <v>40</v>
      </c>
      <c r="BR14" s="159" t="s">
        <v>41</v>
      </c>
      <c r="BS14" s="159" t="s">
        <v>40</v>
      </c>
      <c r="BT14" s="159" t="s">
        <v>41</v>
      </c>
      <c r="BU14" s="159" t="s">
        <v>40</v>
      </c>
      <c r="BV14" s="159" t="s">
        <v>41</v>
      </c>
      <c r="BW14" s="159" t="s">
        <v>40</v>
      </c>
      <c r="BX14" s="16" t="s">
        <v>41</v>
      </c>
    </row>
    <row r="15" spans="1:150" s="23" customFormat="1" ht="14.25" x14ac:dyDescent="0.25">
      <c r="A15" s="17">
        <v>1</v>
      </c>
      <c r="B15" s="18">
        <v>2</v>
      </c>
      <c r="C15" s="19">
        <v>3</v>
      </c>
      <c r="D15" s="20">
        <v>4</v>
      </c>
      <c r="E15" s="19">
        <v>5</v>
      </c>
      <c r="F15" s="20">
        <v>6</v>
      </c>
      <c r="G15" s="20">
        <v>7</v>
      </c>
      <c r="H15" s="19">
        <v>8</v>
      </c>
      <c r="I15" s="20">
        <v>9</v>
      </c>
      <c r="J15" s="20">
        <v>10</v>
      </c>
      <c r="K15" s="19">
        <v>11</v>
      </c>
      <c r="L15" s="20">
        <v>12</v>
      </c>
      <c r="M15" s="19">
        <v>13</v>
      </c>
      <c r="N15" s="20">
        <v>14</v>
      </c>
      <c r="O15" s="19">
        <v>15</v>
      </c>
      <c r="P15" s="20">
        <v>16</v>
      </c>
      <c r="Q15" s="19">
        <v>17</v>
      </c>
      <c r="R15" s="20">
        <v>18</v>
      </c>
      <c r="S15" s="19">
        <v>19</v>
      </c>
      <c r="T15" s="20">
        <v>20</v>
      </c>
      <c r="U15" s="20">
        <v>21</v>
      </c>
      <c r="V15" s="20">
        <v>22</v>
      </c>
      <c r="W15" s="20">
        <v>23</v>
      </c>
      <c r="X15" s="20">
        <v>24</v>
      </c>
      <c r="Y15" s="20">
        <v>25</v>
      </c>
      <c r="Z15" s="20">
        <v>26</v>
      </c>
      <c r="AA15" s="20">
        <v>27</v>
      </c>
      <c r="AB15" s="20">
        <v>28</v>
      </c>
      <c r="AC15" s="20">
        <v>29</v>
      </c>
      <c r="AD15" s="20">
        <v>30</v>
      </c>
      <c r="AE15" s="20">
        <v>31</v>
      </c>
      <c r="AF15" s="20">
        <v>32</v>
      </c>
      <c r="AG15" s="20">
        <v>33</v>
      </c>
      <c r="AH15" s="20">
        <v>34</v>
      </c>
      <c r="AI15" s="20">
        <v>35</v>
      </c>
      <c r="AJ15" s="20">
        <v>36</v>
      </c>
      <c r="AK15" s="20">
        <v>37</v>
      </c>
      <c r="AL15" s="20">
        <v>38</v>
      </c>
      <c r="AM15" s="19">
        <v>39</v>
      </c>
      <c r="AN15" s="20">
        <v>40</v>
      </c>
      <c r="AO15" s="19">
        <v>41</v>
      </c>
      <c r="AP15" s="20">
        <v>42</v>
      </c>
      <c r="AQ15" s="19">
        <v>43</v>
      </c>
      <c r="AR15" s="20">
        <v>44</v>
      </c>
      <c r="AS15" s="19">
        <v>45</v>
      </c>
      <c r="AT15" s="20">
        <v>46</v>
      </c>
      <c r="AU15" s="19">
        <v>47</v>
      </c>
      <c r="AV15" s="20">
        <v>48</v>
      </c>
      <c r="AW15" s="19">
        <v>49</v>
      </c>
      <c r="AX15" s="20">
        <v>50</v>
      </c>
      <c r="AY15" s="19">
        <v>51</v>
      </c>
      <c r="AZ15" s="20">
        <v>52</v>
      </c>
      <c r="BA15" s="20">
        <v>53</v>
      </c>
      <c r="BB15" s="19">
        <v>54</v>
      </c>
      <c r="BC15" s="20">
        <v>55</v>
      </c>
      <c r="BD15" s="20">
        <v>56</v>
      </c>
      <c r="BE15" s="19">
        <v>57</v>
      </c>
      <c r="BF15" s="20">
        <v>58</v>
      </c>
      <c r="BG15" s="20">
        <v>59</v>
      </c>
      <c r="BH15" s="19">
        <v>60</v>
      </c>
      <c r="BI15" s="20">
        <v>61</v>
      </c>
      <c r="BJ15" s="20">
        <v>62</v>
      </c>
      <c r="BK15" s="20">
        <v>63</v>
      </c>
      <c r="BL15" s="19">
        <v>64</v>
      </c>
      <c r="BM15" s="20">
        <v>65</v>
      </c>
      <c r="BN15" s="20">
        <v>66</v>
      </c>
      <c r="BO15" s="19">
        <v>67</v>
      </c>
      <c r="BP15" s="20">
        <v>68</v>
      </c>
      <c r="BQ15" s="20">
        <v>69</v>
      </c>
      <c r="BR15" s="19">
        <v>70</v>
      </c>
      <c r="BS15" s="20" t="s">
        <v>71</v>
      </c>
      <c r="BT15" s="20">
        <v>72</v>
      </c>
      <c r="BU15" s="19">
        <v>73</v>
      </c>
      <c r="BV15" s="20">
        <v>74</v>
      </c>
      <c r="BW15" s="19" t="s">
        <v>72</v>
      </c>
      <c r="BX15" s="21" t="s">
        <v>73</v>
      </c>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row>
    <row r="16" spans="1:150" s="10" customFormat="1" ht="116.25" customHeight="1" x14ac:dyDescent="0.25">
      <c r="A16" s="189">
        <v>1</v>
      </c>
      <c r="B16" s="35" t="s">
        <v>251</v>
      </c>
      <c r="C16" s="35" t="s">
        <v>252</v>
      </c>
      <c r="D16" s="36" t="s">
        <v>253</v>
      </c>
      <c r="E16" s="37" t="s">
        <v>254</v>
      </c>
      <c r="F16" s="37" t="s">
        <v>255</v>
      </c>
      <c r="G16" s="37"/>
      <c r="H16" s="38"/>
      <c r="I16" s="38"/>
      <c r="J16" s="39">
        <v>91458.3</v>
      </c>
      <c r="K16" s="39">
        <v>91458.3</v>
      </c>
      <c r="L16" s="39"/>
      <c r="M16" s="39"/>
      <c r="N16" s="39">
        <v>639</v>
      </c>
      <c r="O16" s="39">
        <v>639</v>
      </c>
      <c r="P16" s="39"/>
      <c r="Q16" s="39"/>
      <c r="R16" s="39">
        <v>91458.3</v>
      </c>
      <c r="S16" s="39">
        <v>91458.3</v>
      </c>
      <c r="T16" s="39">
        <v>639</v>
      </c>
      <c r="U16" s="39">
        <v>639</v>
      </c>
      <c r="V16" s="39" t="s">
        <v>256</v>
      </c>
      <c r="W16" s="41"/>
      <c r="X16" s="40">
        <v>1112.3</v>
      </c>
      <c r="Y16" s="41">
        <v>1112.3</v>
      </c>
      <c r="Z16" s="41"/>
      <c r="AA16" s="42">
        <f>AB16+AC16+AD16</f>
        <v>9</v>
      </c>
      <c r="AB16" s="38">
        <v>2</v>
      </c>
      <c r="AC16" s="38"/>
      <c r="AD16" s="38">
        <v>7</v>
      </c>
      <c r="AE16" s="38">
        <v>180.5</v>
      </c>
      <c r="AF16" s="38">
        <v>180.5</v>
      </c>
      <c r="AG16" s="38"/>
      <c r="AH16" s="38"/>
      <c r="AI16" s="38">
        <v>111.1</v>
      </c>
      <c r="AJ16" s="38">
        <v>111.1</v>
      </c>
      <c r="AK16" s="43">
        <f>AM16+AO16+AQ16</f>
        <v>32186.2</v>
      </c>
      <c r="AL16" s="43">
        <f>AN16+AP16+AR16</f>
        <v>31071.599999999999</v>
      </c>
      <c r="AM16" s="39">
        <v>32186.2</v>
      </c>
      <c r="AN16" s="39">
        <v>31071.599999999999</v>
      </c>
      <c r="AO16" s="39"/>
      <c r="AP16" s="39"/>
      <c r="AQ16" s="39"/>
      <c r="AR16" s="39"/>
      <c r="AS16" s="43">
        <f>AU16+AW16</f>
        <v>32186.2</v>
      </c>
      <c r="AT16" s="43">
        <f>AV16+AX16</f>
        <v>31071.599999999999</v>
      </c>
      <c r="AU16" s="39">
        <v>32186.2</v>
      </c>
      <c r="AV16" s="39">
        <v>31071.599999999999</v>
      </c>
      <c r="AW16" s="39"/>
      <c r="AX16" s="39"/>
      <c r="AY16" s="39"/>
      <c r="AZ16" s="39"/>
      <c r="BA16" s="43">
        <f>AY16-AZ16</f>
        <v>0</v>
      </c>
      <c r="BB16" s="44"/>
      <c r="BC16" s="44"/>
      <c r="BD16" s="44"/>
      <c r="BE16" s="43">
        <f>BG16+BI16+BK16+BM16</f>
        <v>0</v>
      </c>
      <c r="BF16" s="43">
        <f>BH16+BJ16+BL16+BN16</f>
        <v>0</v>
      </c>
      <c r="BG16" s="39"/>
      <c r="BH16" s="39"/>
      <c r="BI16" s="39"/>
      <c r="BJ16" s="39"/>
      <c r="BK16" s="39"/>
      <c r="BL16" s="39"/>
      <c r="BM16" s="39"/>
      <c r="BN16" s="39"/>
      <c r="BO16" s="43">
        <f>BQ16+BS16+BU16</f>
        <v>0</v>
      </c>
      <c r="BP16" s="43">
        <f>BR16+BT16+BV16</f>
        <v>0</v>
      </c>
      <c r="BQ16" s="39"/>
      <c r="BR16" s="39"/>
      <c r="BS16" s="39"/>
      <c r="BT16" s="39"/>
      <c r="BU16" s="39"/>
      <c r="BV16" s="39"/>
      <c r="BW16" s="39"/>
      <c r="BX16" s="39"/>
    </row>
    <row r="17" spans="1:76" s="10" customFormat="1" ht="36" customHeight="1" x14ac:dyDescent="0.25">
      <c r="A17" s="189">
        <v>2</v>
      </c>
      <c r="B17" s="35" t="s">
        <v>257</v>
      </c>
      <c r="C17" s="35" t="s">
        <v>258</v>
      </c>
      <c r="D17" s="36" t="s">
        <v>253</v>
      </c>
      <c r="E17" s="37" t="s">
        <v>259</v>
      </c>
      <c r="F17" s="37" t="s">
        <v>260</v>
      </c>
      <c r="G17" s="37" t="s">
        <v>260</v>
      </c>
      <c r="H17" s="38">
        <v>4826</v>
      </c>
      <c r="I17" s="38">
        <v>5298</v>
      </c>
      <c r="J17" s="39"/>
      <c r="K17" s="39"/>
      <c r="L17" s="39"/>
      <c r="M17" s="39"/>
      <c r="N17" s="39">
        <v>307.89999999999998</v>
      </c>
      <c r="O17" s="39">
        <v>191.2</v>
      </c>
      <c r="P17" s="39">
        <v>4826</v>
      </c>
      <c r="Q17" s="39">
        <v>5298</v>
      </c>
      <c r="R17" s="39"/>
      <c r="S17" s="39"/>
      <c r="T17" s="39">
        <v>307.89999999999998</v>
      </c>
      <c r="U17" s="39">
        <v>191.2</v>
      </c>
      <c r="V17" s="40">
        <v>0</v>
      </c>
      <c r="W17" s="41">
        <v>0</v>
      </c>
      <c r="X17" s="40">
        <v>0</v>
      </c>
      <c r="Y17" s="41">
        <v>0</v>
      </c>
      <c r="Z17" s="41"/>
      <c r="AA17" s="42">
        <f t="shared" ref="AA17" si="0">AB17+AC17+AD17</f>
        <v>17</v>
      </c>
      <c r="AB17" s="38">
        <v>4</v>
      </c>
      <c r="AC17" s="38">
        <v>0</v>
      </c>
      <c r="AD17" s="38">
        <v>13</v>
      </c>
      <c r="AE17" s="38">
        <v>193.7</v>
      </c>
      <c r="AF17" s="38">
        <v>193.7</v>
      </c>
      <c r="AG17" s="38"/>
      <c r="AH17" s="38"/>
      <c r="AI17" s="38">
        <v>99.3</v>
      </c>
      <c r="AJ17" s="38">
        <v>99.3</v>
      </c>
      <c r="AK17" s="43">
        <f t="shared" ref="AK17:AL17" si="1">AM17+AO17+AQ17</f>
        <v>36530.699999999997</v>
      </c>
      <c r="AL17" s="43">
        <f t="shared" si="1"/>
        <v>36049.599999999999</v>
      </c>
      <c r="AM17" s="39">
        <v>31605.7</v>
      </c>
      <c r="AN17" s="39">
        <v>31380.7</v>
      </c>
      <c r="AO17" s="39">
        <v>4925</v>
      </c>
      <c r="AP17" s="39">
        <v>4668.8999999999996</v>
      </c>
      <c r="AQ17" s="39"/>
      <c r="AR17" s="39"/>
      <c r="AS17" s="43">
        <f t="shared" ref="AS17:AT17" si="2">AU17+AW17</f>
        <v>36530.699999999997</v>
      </c>
      <c r="AT17" s="43">
        <f t="shared" si="2"/>
        <v>36166.300000000003</v>
      </c>
      <c r="AU17" s="39">
        <v>36020.699999999997</v>
      </c>
      <c r="AV17" s="39">
        <v>35693.9</v>
      </c>
      <c r="AW17" s="39">
        <v>510</v>
      </c>
      <c r="AX17" s="39">
        <v>472.4</v>
      </c>
      <c r="AY17" s="39">
        <v>-117</v>
      </c>
      <c r="AZ17" s="39"/>
      <c r="BA17" s="43">
        <f t="shared" ref="BA17" si="3">AY17-AZ17</f>
        <v>-117</v>
      </c>
      <c r="BB17" s="44"/>
      <c r="BC17" s="44"/>
      <c r="BD17" s="44"/>
      <c r="BE17" s="43">
        <f t="shared" ref="BE17:BF17" si="4">BG17+BI17+BK17+BM17</f>
        <v>0</v>
      </c>
      <c r="BF17" s="43">
        <f t="shared" si="4"/>
        <v>0</v>
      </c>
      <c r="BG17" s="39"/>
      <c r="BH17" s="39"/>
      <c r="BI17" s="39"/>
      <c r="BJ17" s="39"/>
      <c r="BK17" s="39"/>
      <c r="BL17" s="39"/>
      <c r="BM17" s="39"/>
      <c r="BN17" s="39"/>
      <c r="BO17" s="43">
        <f t="shared" ref="BO17:BP17" si="5">BQ17+BS17+BU17</f>
        <v>0</v>
      </c>
      <c r="BP17" s="43">
        <f t="shared" si="5"/>
        <v>0</v>
      </c>
      <c r="BQ17" s="39"/>
      <c r="BR17" s="39"/>
      <c r="BS17" s="39"/>
      <c r="BT17" s="39"/>
      <c r="BU17" s="39"/>
      <c r="BV17" s="39"/>
      <c r="BW17" s="39">
        <v>307.89999999999998</v>
      </c>
      <c r="BX17" s="39">
        <v>191.2</v>
      </c>
    </row>
    <row r="18" spans="1:76" s="48" customFormat="1" ht="17.25" thickBot="1" x14ac:dyDescent="0.35">
      <c r="A18" s="51"/>
      <c r="B18" s="52" t="s">
        <v>91</v>
      </c>
      <c r="C18" s="53" t="s">
        <v>92</v>
      </c>
      <c r="D18" s="53" t="s">
        <v>92</v>
      </c>
      <c r="E18" s="53" t="s">
        <v>92</v>
      </c>
      <c r="F18" s="53" t="s">
        <v>92</v>
      </c>
      <c r="G18" s="53" t="s">
        <v>92</v>
      </c>
      <c r="H18" s="54">
        <f t="shared" ref="H18:U18" si="6">SUM(H16:H17)</f>
        <v>4826</v>
      </c>
      <c r="I18" s="54">
        <f t="shared" si="6"/>
        <v>5298</v>
      </c>
      <c r="J18" s="54">
        <f t="shared" si="6"/>
        <v>91458.3</v>
      </c>
      <c r="K18" s="54">
        <f t="shared" si="6"/>
        <v>91458.3</v>
      </c>
      <c r="L18" s="54">
        <f t="shared" si="6"/>
        <v>0</v>
      </c>
      <c r="M18" s="54">
        <f t="shared" si="6"/>
        <v>0</v>
      </c>
      <c r="N18" s="54">
        <f t="shared" si="6"/>
        <v>946.9</v>
      </c>
      <c r="O18" s="54">
        <f t="shared" si="6"/>
        <v>830.2</v>
      </c>
      <c r="P18" s="54">
        <f t="shared" si="6"/>
        <v>4826</v>
      </c>
      <c r="Q18" s="54">
        <f t="shared" si="6"/>
        <v>5298</v>
      </c>
      <c r="R18" s="54">
        <f t="shared" si="6"/>
        <v>91458.3</v>
      </c>
      <c r="S18" s="54">
        <f t="shared" si="6"/>
        <v>91458.3</v>
      </c>
      <c r="T18" s="54">
        <f t="shared" si="6"/>
        <v>946.9</v>
      </c>
      <c r="U18" s="54">
        <f t="shared" si="6"/>
        <v>830.2</v>
      </c>
      <c r="V18" s="54" t="s">
        <v>92</v>
      </c>
      <c r="W18" s="54" t="s">
        <v>92</v>
      </c>
      <c r="X18" s="54" t="s">
        <v>92</v>
      </c>
      <c r="Y18" s="54" t="s">
        <v>92</v>
      </c>
      <c r="Z18" s="54" t="s">
        <v>92</v>
      </c>
      <c r="AA18" s="55">
        <f>SUM(AA16:AA17)</f>
        <v>26</v>
      </c>
      <c r="AB18" s="55">
        <f>SUM(AB16:AB17)</f>
        <v>6</v>
      </c>
      <c r="AC18" s="55">
        <f>SUM(AC16:AC17)</f>
        <v>0</v>
      </c>
      <c r="AD18" s="55">
        <f>SUM(AD16:AD17)</f>
        <v>20</v>
      </c>
      <c r="AE18" s="54">
        <f t="shared" ref="AE18:AJ18" si="7">AVERAGEIFS(AE16:AE17,AE16:AE17,"&gt;0")</f>
        <v>187.1</v>
      </c>
      <c r="AF18" s="54">
        <f t="shared" si="7"/>
        <v>187.1</v>
      </c>
      <c r="AG18" s="54" t="e">
        <f t="shared" si="7"/>
        <v>#DIV/0!</v>
      </c>
      <c r="AH18" s="54" t="e">
        <f t="shared" si="7"/>
        <v>#DIV/0!</v>
      </c>
      <c r="AI18" s="54">
        <f t="shared" si="7"/>
        <v>105.19999999999999</v>
      </c>
      <c r="AJ18" s="54">
        <f t="shared" si="7"/>
        <v>105.19999999999999</v>
      </c>
      <c r="AK18" s="54">
        <f t="shared" ref="AK18:BA18" si="8">SUM(AK16:AK17)</f>
        <v>68716.899999999994</v>
      </c>
      <c r="AL18" s="54">
        <f t="shared" si="8"/>
        <v>67121.2</v>
      </c>
      <c r="AM18" s="54">
        <f t="shared" si="8"/>
        <v>63791.9</v>
      </c>
      <c r="AN18" s="54">
        <f t="shared" si="8"/>
        <v>62452.3</v>
      </c>
      <c r="AO18" s="54">
        <f t="shared" si="8"/>
        <v>4925</v>
      </c>
      <c r="AP18" s="54">
        <f t="shared" si="8"/>
        <v>4668.8999999999996</v>
      </c>
      <c r="AQ18" s="54">
        <f t="shared" si="8"/>
        <v>0</v>
      </c>
      <c r="AR18" s="54">
        <f t="shared" si="8"/>
        <v>0</v>
      </c>
      <c r="AS18" s="54">
        <f t="shared" si="8"/>
        <v>68716.899999999994</v>
      </c>
      <c r="AT18" s="54">
        <f t="shared" si="8"/>
        <v>67237.899999999994</v>
      </c>
      <c r="AU18" s="54">
        <f t="shared" si="8"/>
        <v>68206.899999999994</v>
      </c>
      <c r="AV18" s="54">
        <f t="shared" si="8"/>
        <v>66765.5</v>
      </c>
      <c r="AW18" s="54">
        <f t="shared" si="8"/>
        <v>510</v>
      </c>
      <c r="AX18" s="54">
        <f t="shared" si="8"/>
        <v>472.4</v>
      </c>
      <c r="AY18" s="54">
        <f t="shared" si="8"/>
        <v>-117</v>
      </c>
      <c r="AZ18" s="54">
        <f t="shared" si="8"/>
        <v>0</v>
      </c>
      <c r="BA18" s="54">
        <f t="shared" si="8"/>
        <v>-117</v>
      </c>
      <c r="BB18" s="54" t="s">
        <v>92</v>
      </c>
      <c r="BC18" s="54" t="s">
        <v>92</v>
      </c>
      <c r="BD18" s="54" t="s">
        <v>92</v>
      </c>
      <c r="BE18" s="54">
        <f t="shared" ref="BE18:BX18" si="9">SUM(BE16:BE17)</f>
        <v>0</v>
      </c>
      <c r="BF18" s="54">
        <f t="shared" si="9"/>
        <v>0</v>
      </c>
      <c r="BG18" s="54">
        <f t="shared" si="9"/>
        <v>0</v>
      </c>
      <c r="BH18" s="54">
        <f t="shared" si="9"/>
        <v>0</v>
      </c>
      <c r="BI18" s="54">
        <f t="shared" si="9"/>
        <v>0</v>
      </c>
      <c r="BJ18" s="54">
        <f t="shared" si="9"/>
        <v>0</v>
      </c>
      <c r="BK18" s="54">
        <f t="shared" si="9"/>
        <v>0</v>
      </c>
      <c r="BL18" s="54">
        <f t="shared" si="9"/>
        <v>0</v>
      </c>
      <c r="BM18" s="54">
        <f t="shared" si="9"/>
        <v>0</v>
      </c>
      <c r="BN18" s="54">
        <f t="shared" si="9"/>
        <v>0</v>
      </c>
      <c r="BO18" s="54">
        <f t="shared" si="9"/>
        <v>0</v>
      </c>
      <c r="BP18" s="54">
        <f t="shared" si="9"/>
        <v>0</v>
      </c>
      <c r="BQ18" s="54">
        <f t="shared" si="9"/>
        <v>0</v>
      </c>
      <c r="BR18" s="54">
        <f t="shared" si="9"/>
        <v>0</v>
      </c>
      <c r="BS18" s="54">
        <f t="shared" si="9"/>
        <v>0</v>
      </c>
      <c r="BT18" s="54">
        <f t="shared" si="9"/>
        <v>0</v>
      </c>
      <c r="BU18" s="54">
        <f t="shared" si="9"/>
        <v>0</v>
      </c>
      <c r="BV18" s="54">
        <f t="shared" si="9"/>
        <v>0</v>
      </c>
      <c r="BW18" s="54">
        <f t="shared" si="9"/>
        <v>307.89999999999998</v>
      </c>
      <c r="BX18" s="56">
        <f t="shared" si="9"/>
        <v>191.2</v>
      </c>
    </row>
    <row r="19" spans="1:76" x14ac:dyDescent="0.25">
      <c r="H19" s="49"/>
      <c r="I19" s="49"/>
      <c r="P19" s="49"/>
      <c r="Q19" s="49"/>
      <c r="AK19" s="49"/>
      <c r="AL19" s="49"/>
      <c r="BE19" s="49"/>
      <c r="BF19" s="49"/>
      <c r="BO19" s="49"/>
      <c r="BP19" s="49"/>
    </row>
    <row r="20" spans="1:76" s="130" customFormat="1" ht="21" customHeight="1" x14ac:dyDescent="0.25">
      <c r="A20" s="10"/>
      <c r="B20" s="10"/>
      <c r="C20" s="10"/>
      <c r="D20" s="10"/>
      <c r="E20" s="10"/>
      <c r="F20" s="10"/>
      <c r="G20" s="10"/>
      <c r="H20" s="128"/>
      <c r="I20" s="128"/>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29"/>
      <c r="BU20" s="129"/>
      <c r="BV20" s="129"/>
      <c r="BW20" s="145"/>
    </row>
    <row r="21" spans="1:76" s="130" customFormat="1" ht="21" customHeight="1" x14ac:dyDescent="0.25">
      <c r="A21" s="10"/>
      <c r="B21" s="10"/>
      <c r="C21" s="10"/>
      <c r="D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46"/>
      <c r="BN21"/>
      <c r="BO21"/>
      <c r="BP21"/>
      <c r="BQ21"/>
      <c r="BR21"/>
      <c r="BS21" s="10"/>
      <c r="BT21" s="129"/>
      <c r="BU21" s="129"/>
      <c r="BV21" s="147"/>
      <c r="BW21" s="145"/>
    </row>
    <row r="22" spans="1:76" s="130" customFormat="1" ht="21" customHeight="1" x14ac:dyDescent="0.25">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46"/>
      <c r="BN22"/>
      <c r="BO22"/>
      <c r="BP22"/>
      <c r="BQ22"/>
      <c r="BR22"/>
      <c r="BS22" s="10"/>
      <c r="BT22" s="129"/>
      <c r="BU22" s="129"/>
      <c r="BV22" s="129"/>
      <c r="BW22" s="145"/>
    </row>
    <row r="23" spans="1:76" s="130" customFormat="1" ht="21" customHeight="1"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46"/>
      <c r="BN23"/>
      <c r="BO23"/>
      <c r="BP23"/>
      <c r="BQ23"/>
      <c r="BR23"/>
      <c r="BS23" s="10"/>
      <c r="BT23" s="129"/>
      <c r="BU23" s="129"/>
      <c r="BV23" s="129"/>
      <c r="BW23" s="145"/>
    </row>
    <row r="24" spans="1:76" s="130" customFormat="1" ht="21" customHeight="1"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46"/>
      <c r="BN24"/>
      <c r="BO24"/>
      <c r="BP24"/>
      <c r="BQ24"/>
      <c r="BR24"/>
      <c r="BS24" s="10"/>
      <c r="BT24" s="129"/>
      <c r="BU24" s="129"/>
      <c r="BV24" s="148"/>
      <c r="BW24" s="145"/>
    </row>
    <row r="25" spans="1:76" ht="15" x14ac:dyDescent="0.25">
      <c r="BN25"/>
      <c r="BO25"/>
      <c r="BP25"/>
      <c r="BQ25"/>
      <c r="BR25"/>
      <c r="BT25" s="149"/>
      <c r="BU25" s="149"/>
      <c r="BV25" s="149"/>
      <c r="BW25" s="149"/>
    </row>
    <row r="26" spans="1:76" x14ac:dyDescent="0.25">
      <c r="BT26" s="149"/>
      <c r="BU26" s="149"/>
      <c r="BV26" s="149"/>
      <c r="BW26" s="149"/>
    </row>
  </sheetData>
  <mergeCells count="73">
    <mergeCell ref="BQ13:BR13"/>
    <mergeCell ref="BS13:BT13"/>
    <mergeCell ref="BU13:BV13"/>
    <mergeCell ref="AM13:AN13"/>
    <mergeCell ref="AO13:AP13"/>
    <mergeCell ref="AQ13:AR13"/>
    <mergeCell ref="AU13:AV13"/>
    <mergeCell ref="AW13:AX13"/>
    <mergeCell ref="BG13:BH13"/>
    <mergeCell ref="Y13:Z13"/>
    <mergeCell ref="AA13:AA14"/>
    <mergeCell ref="AB13:AD13"/>
    <mergeCell ref="AE13:AF13"/>
    <mergeCell ref="AG13:AH13"/>
    <mergeCell ref="AI13:AJ13"/>
    <mergeCell ref="R13:R14"/>
    <mergeCell ref="S13:S14"/>
    <mergeCell ref="T13:T14"/>
    <mergeCell ref="U13:U14"/>
    <mergeCell ref="V13:V14"/>
    <mergeCell ref="X13:X14"/>
    <mergeCell ref="L13:L14"/>
    <mergeCell ref="M13:M14"/>
    <mergeCell ref="N13:N14"/>
    <mergeCell ref="O13:O14"/>
    <mergeCell ref="P13:P14"/>
    <mergeCell ref="Q13:Q14"/>
    <mergeCell ref="F13:F14"/>
    <mergeCell ref="G13:G14"/>
    <mergeCell ref="H13:H14"/>
    <mergeCell ref="I13:I14"/>
    <mergeCell ref="J13:J14"/>
    <mergeCell ref="K13:K14"/>
    <mergeCell ref="BO11:BV11"/>
    <mergeCell ref="BW11:BX13"/>
    <mergeCell ref="AK12:AL13"/>
    <mergeCell ref="AM12:AR12"/>
    <mergeCell ref="AS12:AT13"/>
    <mergeCell ref="AU12:AX12"/>
    <mergeCell ref="BE12:BF13"/>
    <mergeCell ref="BG12:BN12"/>
    <mergeCell ref="BO12:BP13"/>
    <mergeCell ref="BQ12:BV12"/>
    <mergeCell ref="AS11:AX11"/>
    <mergeCell ref="AY11:AY14"/>
    <mergeCell ref="AZ11:AZ14"/>
    <mergeCell ref="BA11:BA14"/>
    <mergeCell ref="BB11:BD13"/>
    <mergeCell ref="BE11:BN11"/>
    <mergeCell ref="BI13:BJ13"/>
    <mergeCell ref="BK13:BL13"/>
    <mergeCell ref="BM13:BN13"/>
    <mergeCell ref="T11:U12"/>
    <mergeCell ref="V11:W12"/>
    <mergeCell ref="X11:Z12"/>
    <mergeCell ref="AA11:AD12"/>
    <mergeCell ref="AE11:AJ12"/>
    <mergeCell ref="AK11:AR11"/>
    <mergeCell ref="H11:I12"/>
    <mergeCell ref="J11:K12"/>
    <mergeCell ref="L11:M12"/>
    <mergeCell ref="N11:O12"/>
    <mergeCell ref="P11:Q12"/>
    <mergeCell ref="R11:S12"/>
    <mergeCell ref="A6:G6"/>
    <mergeCell ref="A7:G7"/>
    <mergeCell ref="A8:G8"/>
    <mergeCell ref="A11:A14"/>
    <mergeCell ref="B11:B14"/>
    <mergeCell ref="C11:C14"/>
    <mergeCell ref="D11:D14"/>
    <mergeCell ref="E11:E14"/>
    <mergeCell ref="F11:G12"/>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ՀՀ վարչապետի աշխատակազմ</vt:lpstr>
      <vt:lpstr>ՀՀ ՇՄՆ անտառային կոմիտե</vt:lpstr>
      <vt:lpstr>ՀՀ ՏԿԵՆ պետգույքի կառ. կոմիտե</vt:lpstr>
      <vt:lpstr>ՀՀ քաղաքաշինության կոմիտե</vt:lpstr>
      <vt:lpstr>ՀՀ ԳԱԱ</vt:lpstr>
      <vt:lpstr>ՀՀ ոստիկանություն </vt:lpstr>
      <vt:lpstr>ՊԵԿ</vt:lpstr>
      <vt:lpstr>ՍԱՏՄ</vt:lpstr>
      <vt:lpstr>ՀՀ ՏԿԵՆ միգրաց. ծառայութ.</vt:lpstr>
      <vt:lpstr>'ՀՀ ԳԱԱ'!Print_Titles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2022-05-02T08:10:55Z</dcterms:modified>
</cp:coreProperties>
</file>